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wildcat.sharepoint.com/sites/KSM-CMC/CMC  Data and Statistics/CMC - Data and Statistics/Statistics/Employment Reports/2022/For MarComm/"/>
    </mc:Choice>
  </mc:AlternateContent>
  <xr:revisionPtr revIDLastSave="209" documentId="8_{A48214EB-20C5-4F28-9010-DAB4BBBC0392}" xr6:coauthVersionLast="47" xr6:coauthVersionMax="47" xr10:uidLastSave="{0B217E12-2B1D-4C41-AABF-CA4D67514980}"/>
  <bookViews>
    <workbookView xWindow="-110" yWindow="-110" windowWidth="19420" windowHeight="10420" xr2:uid="{FCF5DBD3-3D1E-42CF-AEA1-86030854C69F}"/>
  </bookViews>
  <sheets>
    <sheet name="2Y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C2" i="1" s="1"/>
  <c r="B9" i="1"/>
  <c r="B2" i="1" s="1"/>
</calcChain>
</file>

<file path=xl/sharedStrings.xml><?xml version="1.0" encoding="utf-8"?>
<sst xmlns="http://schemas.openxmlformats.org/spreadsheetml/2006/main" count="531" uniqueCount="234">
  <si>
    <r>
      <t xml:space="preserve">TOTAL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</si>
  <si>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</si>
  <si>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</si>
  <si>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</si>
  <si>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</si>
  <si>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</si>
  <si>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</si>
  <si>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</si>
  <si>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</si>
  <si>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</si>
  <si>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</si>
  <si>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</si>
  <si>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</si>
  <si>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</si>
  <si>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</si>
  <si>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</si>
  <si>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</si>
  <si>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</si>
  <si>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</si>
  <si>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</si>
  <si>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</si>
  <si>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</si>
  <si>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</si>
  <si>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</si>
  <si>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</si>
  <si>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</si>
  <si>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</si>
  <si>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</si>
  <si>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</si>
  <si>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</si>
  <si>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SOURCES OF ACCEPTED FULL-TIME JOB OFFERS</t>
  </si>
  <si>
    <t>2YMBA</t>
  </si>
  <si>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2022</t>
    </r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</si>
  <si>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</si>
  <si>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</si>
  <si>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</si>
  <si>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</si>
  <si>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Off-Campus interview (school-facilitated)</t>
  </si>
  <si>
    <t>On-Campus interview</t>
  </si>
  <si>
    <t>Other (school-facilitated)</t>
  </si>
  <si>
    <t>Resume Book</t>
  </si>
  <si>
    <t>Summer employer (school-facilitated)</t>
  </si>
  <si>
    <t>Student-Initiated</t>
  </si>
  <si>
    <t>Conference</t>
  </si>
  <si>
    <t>External Job Board</t>
  </si>
  <si>
    <t>Off-Campus interview (student initiative)</t>
  </si>
  <si>
    <t>Other (student initiative)</t>
  </si>
  <si>
    <t>Previous Employer</t>
  </si>
  <si>
    <t>Summer employer (student initiative)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</si>
  <si>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</si>
  <si>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</si>
  <si>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</si>
  <si>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</si>
  <si>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</si>
  <si>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*</t>
  </si>
  <si>
    <t>Financial Services</t>
  </si>
  <si>
    <t>Government</t>
  </si>
  <si>
    <t>Healthcare</t>
  </si>
  <si>
    <t>Hospitality</t>
  </si>
  <si>
    <t>Manufacturing</t>
  </si>
  <si>
    <t>Media/Entertainment</t>
  </si>
  <si>
    <t>Nonprofit</t>
  </si>
  <si>
    <t>Real Estate</t>
  </si>
  <si>
    <t>Retail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</si>
  <si>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</si>
  <si>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</si>
  <si>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*Less than one percent of accepted jobs.</t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</si>
  <si>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</si>
  <si>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</si>
  <si>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</si>
  <si>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</si>
  <si>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</si>
  <si>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</si>
  <si>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</si>
  <si>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</si>
  <si>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</si>
  <si>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</si>
  <si>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Non-Profit</t>
  </si>
  <si>
    <r>
      <t>Other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</si>
  <si>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Other</t>
  </si>
  <si>
    <t>†91% of job-accepting 2YMBA graduates reported useable salary information.</t>
  </si>
  <si>
    <r>
      <rPr>
        <sz val="8"/>
        <color theme="1"/>
        <rFont val="Calibri"/>
        <family val="2"/>
      </rPr>
      <t>¹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2YMBA Class of 2022, 87% of accepted offers reported receiving a signing bonus.</t>
    </r>
  </si>
  <si>
    <r>
      <rPr>
        <sz val="8"/>
        <color rgb="FF000000"/>
        <rFont val="Calibri"/>
        <family val="2"/>
      </rPr>
      <t>²</t>
    </r>
    <r>
      <rPr>
        <sz val="8"/>
        <color rgb="FF000000"/>
        <rFont val="Calibri"/>
        <family val="2"/>
        <scheme val="minor"/>
      </rPr>
      <t>Other includes Advertising/Marketing Services, Agribusiness, Environmental Services &amp; Sustainability, International Trade-Import/Export</t>
    </r>
  </si>
  <si>
    <t>*Reporting numbers insufficient to provide salary data.</t>
  </si>
  <si>
    <r>
      <t xml:space="preserve">MAJOR FUNCTIONS CHOSEN BY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GRADUATES 2018-2022</t>
    </r>
    <r>
      <rPr>
        <b/>
        <sz val="11"/>
        <color theme="1"/>
        <rFont val="Verdana"/>
        <family val="2"/>
      </rPr>
      <t>¹</t>
    </r>
  </si>
  <si>
    <t>Business Development</t>
  </si>
  <si>
    <t>Corporate Strategy/Strategic Planning</t>
  </si>
  <si>
    <t>Finance/Accounting</t>
  </si>
  <si>
    <t>General Management</t>
  </si>
  <si>
    <t>Human Resources</t>
  </si>
  <si>
    <t>Marketing/Sales</t>
  </si>
  <si>
    <t>Operations/Logistics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</si>
  <si>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</si>
  <si>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Corporate Development</t>
  </si>
  <si>
    <t>Sales</t>
  </si>
  <si>
    <t>Administration</t>
  </si>
  <si>
    <t>Data Analytics/Data Science</t>
  </si>
  <si>
    <t>Entrepreneurship</t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</si>
  <si>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  <r>
      <rPr>
        <b/>
        <sz val="8"/>
        <color theme="1"/>
        <rFont val="Verdana"/>
        <family val="2"/>
      </rPr>
      <t>†</t>
    </r>
  </si>
  <si>
    <t>INTERNATIONAL</t>
  </si>
  <si>
    <t>Asia</t>
  </si>
  <si>
    <t>Central America and the Caribbean</t>
  </si>
  <si>
    <t>Europe-Free Trade Zone</t>
  </si>
  <si>
    <t>Middle East and North Africa</t>
  </si>
  <si>
    <t>South America</t>
  </si>
  <si>
    <t>UNITED STATES</t>
  </si>
  <si>
    <t>Mid-Atlantic</t>
  </si>
  <si>
    <t>Midwest</t>
  </si>
  <si>
    <t>Northeast</t>
  </si>
  <si>
    <t>South</t>
  </si>
  <si>
    <t>Southwest</t>
  </si>
  <si>
    <t>West</t>
  </si>
  <si>
    <t>BASE SALARY ACCEPTANCES</t>
  </si>
  <si>
    <r>
      <t xml:space="preserve">BY WORK EXPERIENCE,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</si>
  <si>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1 to 3 years</t>
  </si>
  <si>
    <t>3 to 5 years</t>
  </si>
  <si>
    <t>More than five years</t>
  </si>
  <si>
    <r>
      <t xml:space="preserve">BY UNDERGRADUATE DEGREE,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</si>
  <si>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Business</t>
  </si>
  <si>
    <t>Technical</t>
  </si>
  <si>
    <t>MAJOR EMPLOYERS</t>
  </si>
  <si>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</si>
  <si>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</si>
  <si>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</si>
  <si>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Accenture Strategy</t>
  </si>
  <si>
    <t>Bain &amp; Company</t>
  </si>
  <si>
    <t>The Boston Consulting Group</t>
  </si>
  <si>
    <t>Deloitte Consulting LLP</t>
  </si>
  <si>
    <t>EY-Parthenon</t>
  </si>
  <si>
    <t>Kearney</t>
  </si>
  <si>
    <t>L.E.K. Consulting</t>
  </si>
  <si>
    <t>McKinsey &amp; Company</t>
  </si>
  <si>
    <t>PwC Strategy&amp;</t>
  </si>
  <si>
    <t>The Kraft Heinz Company</t>
  </si>
  <si>
    <t>Nike, Inc.</t>
  </si>
  <si>
    <t>PepsiCo, Inc.</t>
  </si>
  <si>
    <t>Procter &amp; Gamble</t>
  </si>
  <si>
    <t xml:space="preserve">Tyson Foods </t>
  </si>
  <si>
    <t xml:space="preserve">Bank of America </t>
  </si>
  <si>
    <t>J.P. Morgan</t>
  </si>
  <si>
    <t>Lincoln International LLC</t>
  </si>
  <si>
    <t>Oak Street Health</t>
  </si>
  <si>
    <t>Optum</t>
  </si>
  <si>
    <t>Danaher Corporation</t>
  </si>
  <si>
    <t>Adobe Systems</t>
  </si>
  <si>
    <t>Amazon</t>
  </si>
  <si>
    <t>Apple Inc.</t>
  </si>
  <si>
    <t>C3.ai</t>
  </si>
  <si>
    <t>Cisco Systems</t>
  </si>
  <si>
    <t>Google</t>
  </si>
  <si>
    <t>Intuit Inc.</t>
  </si>
  <si>
    <t>Wayfair</t>
  </si>
  <si>
    <t>TOTAL HIRES</t>
  </si>
  <si>
    <t>¹Does not include sponsored students.</t>
  </si>
  <si>
    <t>Electronics</t>
  </si>
  <si>
    <t>Food and Beverage</t>
  </si>
  <si>
    <t>Luxury Goods</t>
  </si>
  <si>
    <t>Other Consumer Packaged Goods</t>
  </si>
  <si>
    <t>General Healthcare</t>
  </si>
  <si>
    <t>Medical Devices</t>
  </si>
  <si>
    <t>Other Healthcare</t>
  </si>
  <si>
    <t>Pharmaceutical Manufacturers</t>
  </si>
  <si>
    <t>Pharmaceutical Other</t>
  </si>
  <si>
    <t>Providers &amp; Services</t>
  </si>
  <si>
    <t>EdTech</t>
  </si>
  <si>
    <t>FinTech</t>
  </si>
  <si>
    <t>General Technology</t>
  </si>
  <si>
    <t>HealthTech</t>
  </si>
  <si>
    <t>Other Technology</t>
  </si>
  <si>
    <t>Software</t>
  </si>
  <si>
    <t>Telecommunications Services</t>
  </si>
  <si>
    <t>Apparel/Textiles</t>
  </si>
  <si>
    <t>Household/Personal</t>
  </si>
  <si>
    <t>Equipment/Hardware/Networking</t>
  </si>
  <si>
    <t>Internet Services/E-Commerce</t>
  </si>
  <si>
    <t>Commercial Banking</t>
  </si>
  <si>
    <t>Diversified Financial Services</t>
  </si>
  <si>
    <t>Insurance</t>
  </si>
  <si>
    <t>Investment Banking/Brokerage</t>
  </si>
  <si>
    <t>Investment Management</t>
  </si>
  <si>
    <t>Other Financial Services</t>
  </si>
  <si>
    <t>Private Equity</t>
  </si>
  <si>
    <t>Venture Capital</t>
  </si>
  <si>
    <t>Real Estate-Other</t>
  </si>
  <si>
    <t>Corporate Finance</t>
  </si>
  <si>
    <t>General Finance/Accounting</t>
  </si>
  <si>
    <t>Investment Banking</t>
  </si>
  <si>
    <t>Investor Relations</t>
  </si>
  <si>
    <t>Mergers &amp; Acquisitions within Company</t>
  </si>
  <si>
    <t>Other Finance/Accounting</t>
  </si>
  <si>
    <t>Public Finance</t>
  </si>
  <si>
    <t>Treasury</t>
  </si>
  <si>
    <t>Brand Management</t>
  </si>
  <si>
    <t>General Marketing/Sales</t>
  </si>
  <si>
    <t>Other Marketing/Sales</t>
  </si>
  <si>
    <t>Product Development</t>
  </si>
  <si>
    <t>Product Marketing Management</t>
  </si>
  <si>
    <t>Research/Consumer Insights</t>
  </si>
  <si>
    <t>Business Analysis and Design</t>
  </si>
  <si>
    <t>Product Management</t>
  </si>
  <si>
    <t>Analyst/Research</t>
  </si>
  <si>
    <t>Fundraising/Development</t>
  </si>
  <si>
    <t>Private Client Services/Wealth Mgmt</t>
  </si>
  <si>
    <t>Real Estate Development/Construction</t>
  </si>
  <si>
    <t>Buyer/Merchandising</t>
  </si>
  <si>
    <t>Communications/Public Relations</t>
  </si>
  <si>
    <t>E-Commerce/Internet/Web Site Mgmt</t>
  </si>
  <si>
    <t>North America (Non-US States)</t>
  </si>
  <si>
    <t>Other Mid-Atlantic</t>
  </si>
  <si>
    <t>Other Midwest</t>
  </si>
  <si>
    <t>Philadelphia Metro</t>
  </si>
  <si>
    <t>Washington D.C. Metro</t>
  </si>
  <si>
    <t>Chicago Metro</t>
  </si>
  <si>
    <t>Detroit Metro</t>
  </si>
  <si>
    <t>Minneapolis Metro</t>
  </si>
  <si>
    <t>Other Northeast</t>
  </si>
  <si>
    <t>Other South</t>
  </si>
  <si>
    <t>Boston Metro</t>
  </si>
  <si>
    <t>New York City Metro</t>
  </si>
  <si>
    <t>Atlanta Metro</t>
  </si>
  <si>
    <t>Miami Metro</t>
  </si>
  <si>
    <t>Other Southwest</t>
  </si>
  <si>
    <t>Austin Metro</t>
  </si>
  <si>
    <t>Dallas Metro</t>
  </si>
  <si>
    <t>Houston Metro</t>
  </si>
  <si>
    <t>Denver Metro</t>
  </si>
  <si>
    <t>Other West</t>
  </si>
  <si>
    <t>Los Angeles Metro</t>
  </si>
  <si>
    <t>Portland Metro</t>
  </si>
  <si>
    <t>Seattle Metro</t>
  </si>
  <si>
    <t>Orange County California</t>
  </si>
  <si>
    <t>San Francisco Bay Metro</t>
  </si>
  <si>
    <r>
      <t>EMPLOYMENT SUMMARY-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2022</t>
    </r>
  </si>
  <si>
    <t>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</si>
</sst>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  <fill>
      <patternFill patternType="solid">
        <fgColor rgb="FFFFFFCC"/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indent="2"/>
    </xf>
    <xf numFmtId="10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2" xfId="0" applyBorder="1"/>
    <xf numFmtId="10" fontId="0" fillId="0" borderId="2" xfId="0" applyNumberFormat="1" applyBorder="1"/>
    <xf numFmtId="3" fontId="0" fillId="0" borderId="3" xfId="0" applyNumberFormat="1" applyBorder="1"/>
    <xf numFmtId="3" fontId="0" fillId="0" borderId="2" xfId="0" applyNumberFormat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0" fontId="2" fillId="0" borderId="1" xfId="0" applyNumberFormat="1" applyFont="1" applyBorder="1"/>
    <xf numFmtId="0" fontId="0" fillId="0" borderId="1" xfId="0" applyBorder="1" applyAlignment="1">
      <alignment horizontal="left" indent="1"/>
    </xf>
    <xf numFmtId="10" fontId="0" fillId="0" borderId="1" xfId="0" applyNumberFormat="1" applyBorder="1"/>
    <xf numFmtId="0" fontId="5" fillId="0" borderId="0" xfId="0" applyFont="1"/>
    <xf numFmtId="9" fontId="0" fillId="0" borderId="1" xfId="0" applyNumberFormat="1" applyBorder="1" applyAlignment="1">
      <alignment horizontal="right"/>
    </xf>
    <xf numFmtId="9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0" fontId="2" fillId="0" borderId="2" xfId="0" applyNumberFormat="1" applyFont="1" applyBorder="1"/>
    <xf numFmtId="3" fontId="2" fillId="0" borderId="2" xfId="0" applyNumberFormat="1" applyFont="1" applyBorder="1"/>
    <xf numFmtId="0" fontId="0" fillId="0" borderId="2" xfId="0" applyBorder="1" applyAlignment="1">
      <alignment horizontal="left" indent="1"/>
    </xf>
    <xf numFmtId="0" fontId="0" fillId="0" borderId="0" xfId="0" applyAlignment="1">
      <alignment horizontal="left" indent="1"/>
    </xf>
    <xf numFmtId="3" fontId="1" fillId="0" borderId="2" xfId="0" applyNumberFormat="1" applyFont="1" applyBorder="1"/>
    <xf numFmtId="3" fontId="11" fillId="0" borderId="2" xfId="0" applyNumberFormat="1" applyFont="1" applyBorder="1"/>
    <xf numFmtId="9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9" fontId="15" fillId="0" borderId="1" xfId="0" applyNumberFormat="1" applyFont="1" applyBorder="1" applyAlignment="1">
      <alignment horizontal="right"/>
    </xf>
    <xf numFmtId="10" fontId="0" fillId="0" borderId="0" xfId="0" applyNumberFormat="1"/>
    <xf numFmtId="3" fontId="0" fillId="0" borderId="0" xfId="0" applyNumberFormat="1"/>
    <xf numFmtId="0" fontId="2" fillId="0" borderId="4" xfId="0" applyFont="1" applyBorder="1"/>
    <xf numFmtId="10" fontId="2" fillId="0" borderId="4" xfId="0" applyNumberFormat="1" applyFont="1" applyBorder="1"/>
    <xf numFmtId="0" fontId="0" fillId="2" borderId="1" xfId="0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/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9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9BE7-6EC2-4A8D-9DA8-5B2B66092EA2}">
  <sheetPr>
    <tabColor rgb="FF7030A0"/>
  </sheetPr>
  <dimension ref="A1:G301"/>
  <sheetViews>
    <sheetView tabSelected="1" workbookViewId="0"/>
  </sheetViews>
  <sheetFormatPr defaultRowHeight="14.5" x14ac:dyDescent="0.35"/>
  <cols>
    <col min="1" max="1" width="55.6328125" customWidth="1"/>
    <col min="2" max="9" width="16.6328125" customWidth="1"/>
  </cols>
  <sheetData>
    <row r="1" spans="1:4" ht="43.5" x14ac:dyDescent="0.35">
      <c r="A1" s="1" t="s">
        <v>232</v>
      </c>
      <c r="B1" s="2" t="s">
        <v>0</v>
      </c>
      <c r="C1" s="2" t="s">
        <v>1</v>
      </c>
      <c r="D1" s="2" t="s">
        <v>2</v>
      </c>
    </row>
    <row r="2" spans="1:4" x14ac:dyDescent="0.35">
      <c r="A2" s="3" t="s">
        <v>3</v>
      </c>
      <c r="B2" s="4">
        <f>SUM(B11-(B9+B10))</f>
        <v>481</v>
      </c>
      <c r="C2" s="4">
        <f>SUM(C11-(C9+C10))</f>
        <v>360</v>
      </c>
      <c r="D2" s="4">
        <f>SUM(D11-(D9+D10))</f>
        <v>121</v>
      </c>
    </row>
    <row r="3" spans="1:4" x14ac:dyDescent="0.35">
      <c r="A3" s="3" t="s">
        <v>4</v>
      </c>
      <c r="B3" s="5"/>
      <c r="C3" s="5"/>
      <c r="D3" s="5"/>
    </row>
    <row r="4" spans="1:4" x14ac:dyDescent="0.35">
      <c r="A4" s="6" t="s">
        <v>5</v>
      </c>
      <c r="B4" s="4">
        <v>62</v>
      </c>
      <c r="C4" s="4">
        <v>51</v>
      </c>
      <c r="D4" s="4">
        <v>11</v>
      </c>
    </row>
    <row r="5" spans="1:4" x14ac:dyDescent="0.35">
      <c r="A5" s="6" t="s">
        <v>6</v>
      </c>
      <c r="B5" s="4">
        <v>1</v>
      </c>
      <c r="C5" s="4">
        <v>1</v>
      </c>
      <c r="D5" s="4">
        <v>0</v>
      </c>
    </row>
    <row r="6" spans="1:4" x14ac:dyDescent="0.35">
      <c r="A6" s="6" t="s">
        <v>7</v>
      </c>
      <c r="B6" s="4">
        <v>2</v>
      </c>
      <c r="C6" s="4">
        <v>2</v>
      </c>
      <c r="D6" s="4">
        <v>0</v>
      </c>
    </row>
    <row r="7" spans="1:4" x14ac:dyDescent="0.35">
      <c r="A7" s="6" t="s">
        <v>8</v>
      </c>
      <c r="B7" s="4">
        <v>7</v>
      </c>
      <c r="C7" s="4">
        <v>5</v>
      </c>
      <c r="D7" s="4">
        <v>2</v>
      </c>
    </row>
    <row r="8" spans="1:4" x14ac:dyDescent="0.35">
      <c r="A8" s="6" t="s">
        <v>4</v>
      </c>
      <c r="B8" s="4">
        <v>1</v>
      </c>
      <c r="C8" s="4">
        <v>0</v>
      </c>
      <c r="D8" s="4">
        <v>1</v>
      </c>
    </row>
    <row r="9" spans="1:4" x14ac:dyDescent="0.35">
      <c r="A9" s="3" t="s">
        <v>9</v>
      </c>
      <c r="B9" s="4">
        <f>SUM(B4:B8)</f>
        <v>73</v>
      </c>
      <c r="C9" s="4">
        <f>SUM(C4:C8)</f>
        <v>59</v>
      </c>
      <c r="D9" s="4">
        <f>SUM(D4:D8)</f>
        <v>14</v>
      </c>
    </row>
    <row r="10" spans="1:4" x14ac:dyDescent="0.35">
      <c r="A10" s="3" t="s">
        <v>10</v>
      </c>
      <c r="B10" s="4">
        <v>6</v>
      </c>
      <c r="C10" s="4">
        <v>3</v>
      </c>
      <c r="D10" s="4">
        <v>3</v>
      </c>
    </row>
    <row r="11" spans="1:4" x14ac:dyDescent="0.35">
      <c r="A11" s="3" t="s">
        <v>11</v>
      </c>
      <c r="B11" s="4">
        <v>560</v>
      </c>
      <c r="C11" s="4">
        <v>422</v>
      </c>
      <c r="D11" s="4">
        <v>138</v>
      </c>
    </row>
    <row r="12" spans="1:4" x14ac:dyDescent="0.35">
      <c r="A12" s="7" t="s">
        <v>12</v>
      </c>
      <c r="B12" s="8"/>
    </row>
    <row r="16" spans="1:4" ht="42.5" customHeight="1" x14ac:dyDescent="0.35">
      <c r="A16" s="1" t="s">
        <v>13</v>
      </c>
      <c r="B16" s="63" t="s">
        <v>0</v>
      </c>
      <c r="C16" s="63" t="s">
        <v>1</v>
      </c>
      <c r="D16" s="63" t="s">
        <v>2</v>
      </c>
    </row>
    <row r="17" spans="1:6" x14ac:dyDescent="0.35">
      <c r="A17" s="1"/>
      <c r="B17" s="9" t="s">
        <v>14</v>
      </c>
      <c r="C17" s="9" t="s">
        <v>14</v>
      </c>
      <c r="D17" s="9" t="s">
        <v>14</v>
      </c>
    </row>
    <row r="18" spans="1:6" x14ac:dyDescent="0.35">
      <c r="A18" s="10" t="s">
        <v>15</v>
      </c>
      <c r="B18" s="3"/>
      <c r="C18" s="4"/>
      <c r="D18" s="4"/>
    </row>
    <row r="19" spans="1:6" x14ac:dyDescent="0.35">
      <c r="A19" s="11" t="s">
        <v>16</v>
      </c>
      <c r="B19" s="12">
        <v>0.94386694386694392</v>
      </c>
      <c r="C19" s="13">
        <v>0.9555555555555556</v>
      </c>
      <c r="D19" s="13">
        <v>0.90909090909090906</v>
      </c>
    </row>
    <row r="20" spans="1:6" x14ac:dyDescent="0.35">
      <c r="A20" s="11" t="s">
        <v>17</v>
      </c>
      <c r="B20" s="12">
        <v>0.87318087318087323</v>
      </c>
      <c r="C20" s="13">
        <v>0.87777777777777777</v>
      </c>
      <c r="D20" s="13">
        <v>0.85950413223140498</v>
      </c>
    </row>
    <row r="21" spans="1:6" x14ac:dyDescent="0.35">
      <c r="A21" s="10" t="s">
        <v>18</v>
      </c>
      <c r="B21" s="12"/>
      <c r="C21" s="4"/>
      <c r="D21" s="4"/>
    </row>
    <row r="22" spans="1:6" x14ac:dyDescent="0.35">
      <c r="A22" s="11" t="s">
        <v>16</v>
      </c>
      <c r="B22" s="12">
        <v>0.9854469854469855</v>
      </c>
      <c r="C22" s="13">
        <v>0.98611111111111116</v>
      </c>
      <c r="D22" s="13">
        <v>0.98347107438016534</v>
      </c>
    </row>
    <row r="23" spans="1:6" x14ac:dyDescent="0.35">
      <c r="A23" s="11" t="s">
        <v>17</v>
      </c>
      <c r="B23" s="12">
        <v>0.97297297297297303</v>
      </c>
      <c r="C23" s="13">
        <v>0.97222222222222221</v>
      </c>
      <c r="D23" s="13">
        <v>0.97520661157024791</v>
      </c>
    </row>
    <row r="24" spans="1:6" x14ac:dyDescent="0.35">
      <c r="A24" s="7" t="s">
        <v>19</v>
      </c>
      <c r="B24" s="8"/>
    </row>
    <row r="28" spans="1:6" ht="29" x14ac:dyDescent="0.35">
      <c r="A28" s="14" t="s">
        <v>20</v>
      </c>
      <c r="B28" s="15" t="s">
        <v>21</v>
      </c>
      <c r="C28" s="16" t="s">
        <v>22</v>
      </c>
      <c r="D28" s="16" t="s">
        <v>23</v>
      </c>
      <c r="E28" s="16" t="s">
        <v>24</v>
      </c>
      <c r="F28" s="16" t="s">
        <v>25</v>
      </c>
    </row>
    <row r="29" spans="1:6" x14ac:dyDescent="0.35">
      <c r="A29" s="17" t="s">
        <v>26</v>
      </c>
      <c r="B29" s="18">
        <v>0.93428571428571427</v>
      </c>
      <c r="C29" s="19">
        <v>85000</v>
      </c>
      <c r="D29" s="19">
        <v>360000</v>
      </c>
      <c r="E29" s="19">
        <v>158413.69724770641</v>
      </c>
      <c r="F29" s="19">
        <v>160000</v>
      </c>
    </row>
    <row r="30" spans="1:6" x14ac:dyDescent="0.35">
      <c r="A30" s="17" t="s">
        <v>27</v>
      </c>
      <c r="B30" s="18">
        <v>0.85593220338983056</v>
      </c>
      <c r="C30" s="19">
        <v>55000</v>
      </c>
      <c r="D30" s="19">
        <v>200000</v>
      </c>
      <c r="E30" s="19">
        <v>160634.78217821784</v>
      </c>
      <c r="F30" s="19">
        <v>175000</v>
      </c>
    </row>
    <row r="31" spans="1:6" x14ac:dyDescent="0.35">
      <c r="A31" s="17" t="s">
        <v>28</v>
      </c>
      <c r="B31" s="18">
        <v>0.9145299145299145</v>
      </c>
      <c r="C31" s="20">
        <v>55000</v>
      </c>
      <c r="D31" s="20">
        <v>360000</v>
      </c>
      <c r="E31" s="20">
        <v>158937.83177570094</v>
      </c>
      <c r="F31" s="20">
        <v>165000</v>
      </c>
    </row>
    <row r="35" spans="1:6" ht="29" x14ac:dyDescent="0.35">
      <c r="A35" s="14" t="s">
        <v>29</v>
      </c>
      <c r="B35" s="15" t="s">
        <v>21</v>
      </c>
      <c r="C35" s="16" t="s">
        <v>22</v>
      </c>
      <c r="D35" s="16" t="s">
        <v>23</v>
      </c>
      <c r="E35" s="16" t="s">
        <v>24</v>
      </c>
      <c r="F35" s="16" t="s">
        <v>25</v>
      </c>
    </row>
    <row r="36" spans="1:6" x14ac:dyDescent="0.35">
      <c r="A36" s="17" t="s">
        <v>26</v>
      </c>
      <c r="B36" s="18">
        <v>0.85932721712538229</v>
      </c>
      <c r="C36" s="19">
        <v>5000</v>
      </c>
      <c r="D36" s="19">
        <v>175000</v>
      </c>
      <c r="E36" s="19">
        <v>33564.306049822066</v>
      </c>
      <c r="F36" s="19">
        <v>30000</v>
      </c>
    </row>
    <row r="37" spans="1:6" x14ac:dyDescent="0.35">
      <c r="A37" s="17" t="s">
        <v>27</v>
      </c>
      <c r="B37" s="18">
        <v>0.90099009900990101</v>
      </c>
      <c r="C37" s="19">
        <v>7500</v>
      </c>
      <c r="D37" s="19">
        <v>146000</v>
      </c>
      <c r="E37" s="19">
        <v>39353.791208791212</v>
      </c>
      <c r="F37" s="19">
        <v>30000</v>
      </c>
    </row>
    <row r="38" spans="1:6" x14ac:dyDescent="0.35">
      <c r="A38" s="17" t="s">
        <v>28</v>
      </c>
      <c r="B38" s="18">
        <v>0.86915887850467288</v>
      </c>
      <c r="C38" s="20">
        <v>5000</v>
      </c>
      <c r="D38" s="20">
        <v>175000</v>
      </c>
      <c r="E38" s="20">
        <v>34980.551075268821</v>
      </c>
      <c r="F38" s="20">
        <v>30000</v>
      </c>
    </row>
    <row r="42" spans="1:6" x14ac:dyDescent="0.35">
      <c r="A42" s="21" t="s">
        <v>30</v>
      </c>
      <c r="B42" s="62" t="s">
        <v>31</v>
      </c>
    </row>
    <row r="43" spans="1:6" ht="16.5" x14ac:dyDescent="0.35">
      <c r="A43" s="21" t="s">
        <v>32</v>
      </c>
      <c r="B43" s="22" t="s">
        <v>33</v>
      </c>
    </row>
    <row r="44" spans="1:6" x14ac:dyDescent="0.35">
      <c r="A44" s="23" t="s">
        <v>34</v>
      </c>
      <c r="B44" s="25">
        <v>0.79411764705882348</v>
      </c>
    </row>
    <row r="45" spans="1:6" x14ac:dyDescent="0.35">
      <c r="A45" s="26" t="s">
        <v>35</v>
      </c>
      <c r="B45" s="27">
        <v>3.1674208144796379E-2</v>
      </c>
    </row>
    <row r="46" spans="1:6" x14ac:dyDescent="0.35">
      <c r="A46" s="26" t="s">
        <v>36</v>
      </c>
      <c r="B46" s="27">
        <v>0.18099547511312217</v>
      </c>
    </row>
    <row r="47" spans="1:6" x14ac:dyDescent="0.35">
      <c r="A47" s="26" t="s">
        <v>37</v>
      </c>
      <c r="B47" s="27">
        <v>1.8099547511312219E-2</v>
      </c>
    </row>
    <row r="48" spans="1:6" x14ac:dyDescent="0.35">
      <c r="A48" s="26" t="s">
        <v>38</v>
      </c>
      <c r="B48" s="27">
        <v>0.14027149321266968</v>
      </c>
    </row>
    <row r="49" spans="1:6" x14ac:dyDescent="0.35">
      <c r="A49" s="26" t="s">
        <v>39</v>
      </c>
      <c r="B49" s="27">
        <v>6.7873303167420816E-3</v>
      </c>
    </row>
    <row r="50" spans="1:6" x14ac:dyDescent="0.35">
      <c r="A50" s="26" t="s">
        <v>40</v>
      </c>
      <c r="B50" s="27">
        <v>1.8099547511312219E-2</v>
      </c>
    </row>
    <row r="51" spans="1:6" x14ac:dyDescent="0.35">
      <c r="A51" s="26" t="s">
        <v>41</v>
      </c>
      <c r="B51" s="27">
        <v>0.39819004524886875</v>
      </c>
    </row>
    <row r="52" spans="1:6" x14ac:dyDescent="0.35">
      <c r="A52" s="23" t="s">
        <v>42</v>
      </c>
      <c r="B52" s="25">
        <v>0.20588235294117646</v>
      </c>
    </row>
    <row r="53" spans="1:6" x14ac:dyDescent="0.35">
      <c r="A53" s="26" t="s">
        <v>43</v>
      </c>
      <c r="B53" s="27">
        <v>2.2624434389140274E-3</v>
      </c>
    </row>
    <row r="54" spans="1:6" x14ac:dyDescent="0.35">
      <c r="A54" s="26" t="s">
        <v>44</v>
      </c>
      <c r="B54" s="27">
        <v>4.9773755656108594E-2</v>
      </c>
    </row>
    <row r="55" spans="1:6" x14ac:dyDescent="0.35">
      <c r="A55" s="26" t="s">
        <v>45</v>
      </c>
      <c r="B55" s="27">
        <v>7.6923076923076927E-2</v>
      </c>
    </row>
    <row r="56" spans="1:6" x14ac:dyDescent="0.35">
      <c r="A56" s="26" t="s">
        <v>46</v>
      </c>
      <c r="B56" s="27">
        <v>1.8099547511312219E-2</v>
      </c>
    </row>
    <row r="57" spans="1:6" x14ac:dyDescent="0.35">
      <c r="A57" s="26" t="s">
        <v>47</v>
      </c>
      <c r="B57" s="27">
        <v>9.0497737556561094E-3</v>
      </c>
    </row>
    <row r="58" spans="1:6" x14ac:dyDescent="0.35">
      <c r="A58" s="26" t="s">
        <v>48</v>
      </c>
      <c r="B58" s="27">
        <v>4.9773755656108594E-2</v>
      </c>
    </row>
    <row r="59" spans="1:6" x14ac:dyDescent="0.35">
      <c r="A59" s="28" t="s">
        <v>49</v>
      </c>
    </row>
    <row r="63" spans="1:6" x14ac:dyDescent="0.35">
      <c r="A63" s="1" t="s">
        <v>50</v>
      </c>
      <c r="B63" s="9">
        <v>2022</v>
      </c>
      <c r="C63" s="9">
        <v>2021</v>
      </c>
      <c r="D63" s="9">
        <v>2020</v>
      </c>
      <c r="E63" s="9">
        <v>2019</v>
      </c>
      <c r="F63" s="9">
        <v>2018</v>
      </c>
    </row>
    <row r="64" spans="1:6" x14ac:dyDescent="0.35">
      <c r="A64" s="4" t="s">
        <v>51</v>
      </c>
      <c r="B64" s="29">
        <v>0.4</v>
      </c>
      <c r="C64" s="29">
        <v>0.37</v>
      </c>
      <c r="D64" s="30">
        <v>0.39</v>
      </c>
      <c r="E64" s="30">
        <v>0.34</v>
      </c>
      <c r="F64" s="30">
        <v>0.34</v>
      </c>
    </row>
    <row r="65" spans="1:6" x14ac:dyDescent="0.35">
      <c r="A65" s="4" t="s">
        <v>52</v>
      </c>
      <c r="B65" s="29">
        <v>0.1</v>
      </c>
      <c r="C65" s="29">
        <v>0.08</v>
      </c>
      <c r="D65" s="30">
        <v>0.08</v>
      </c>
      <c r="E65" s="30">
        <v>0.09</v>
      </c>
      <c r="F65" s="30">
        <v>0.08</v>
      </c>
    </row>
    <row r="66" spans="1:6" x14ac:dyDescent="0.35">
      <c r="A66" s="4" t="s">
        <v>53</v>
      </c>
      <c r="B66" s="31" t="s">
        <v>54</v>
      </c>
      <c r="C66" s="29">
        <v>0.01</v>
      </c>
      <c r="D66" s="30">
        <v>0.01</v>
      </c>
      <c r="E66" s="30">
        <v>0.01</v>
      </c>
      <c r="F66" s="30">
        <v>0.01</v>
      </c>
    </row>
    <row r="67" spans="1:6" x14ac:dyDescent="0.35">
      <c r="A67" s="4" t="s">
        <v>55</v>
      </c>
      <c r="B67" s="29">
        <v>0.16</v>
      </c>
      <c r="C67" s="29">
        <v>0.15</v>
      </c>
      <c r="D67" s="30">
        <v>0.14000000000000001</v>
      </c>
      <c r="E67" s="30">
        <v>0.17</v>
      </c>
      <c r="F67" s="30">
        <v>0.12</v>
      </c>
    </row>
    <row r="68" spans="1:6" x14ac:dyDescent="0.35">
      <c r="A68" s="4" t="s">
        <v>56</v>
      </c>
      <c r="B68" s="31" t="s">
        <v>54</v>
      </c>
      <c r="C68" s="29"/>
      <c r="D68" s="30"/>
      <c r="E68" s="30"/>
      <c r="F68" s="30"/>
    </row>
    <row r="69" spans="1:6" x14ac:dyDescent="0.35">
      <c r="A69" s="4" t="s">
        <v>57</v>
      </c>
      <c r="B69" s="29">
        <v>0.04</v>
      </c>
      <c r="C69" s="29">
        <v>0.06</v>
      </c>
      <c r="D69" s="30">
        <v>0.05</v>
      </c>
      <c r="E69" s="30">
        <v>7.0000000000000007E-2</v>
      </c>
      <c r="F69" s="30">
        <v>7.0000000000000007E-2</v>
      </c>
    </row>
    <row r="70" spans="1:6" x14ac:dyDescent="0.35">
      <c r="A70" s="4" t="s">
        <v>58</v>
      </c>
      <c r="B70" s="31" t="s">
        <v>54</v>
      </c>
      <c r="C70" s="29"/>
      <c r="D70" s="30"/>
      <c r="E70" s="30"/>
      <c r="F70" s="30"/>
    </row>
    <row r="71" spans="1:6" x14ac:dyDescent="0.35">
      <c r="A71" s="4" t="s">
        <v>59</v>
      </c>
      <c r="B71" s="29">
        <v>0.02</v>
      </c>
      <c r="C71" s="29">
        <v>0.03</v>
      </c>
      <c r="D71" s="30">
        <v>0.03</v>
      </c>
      <c r="E71" s="30">
        <v>0.02</v>
      </c>
      <c r="F71" s="30">
        <v>0.04</v>
      </c>
    </row>
    <row r="72" spans="1:6" x14ac:dyDescent="0.35">
      <c r="A72" s="4" t="s">
        <v>60</v>
      </c>
      <c r="B72" s="29">
        <v>0.01</v>
      </c>
      <c r="C72" s="29">
        <v>0.01</v>
      </c>
      <c r="D72" s="31" t="s">
        <v>54</v>
      </c>
      <c r="E72" s="31" t="s">
        <v>54</v>
      </c>
      <c r="F72" s="30">
        <v>0.01</v>
      </c>
    </row>
    <row r="73" spans="1:6" x14ac:dyDescent="0.35">
      <c r="A73" s="4" t="s">
        <v>61</v>
      </c>
      <c r="B73" s="29">
        <v>0.01</v>
      </c>
      <c r="C73" s="29">
        <v>0.01</v>
      </c>
      <c r="D73" s="30">
        <v>0.02</v>
      </c>
      <c r="E73" s="30">
        <v>0.02</v>
      </c>
      <c r="F73" s="31" t="s">
        <v>54</v>
      </c>
    </row>
    <row r="74" spans="1:6" x14ac:dyDescent="0.35">
      <c r="A74" s="4" t="s">
        <v>62</v>
      </c>
      <c r="B74" s="29">
        <v>0.02</v>
      </c>
      <c r="C74" s="29">
        <v>0.01</v>
      </c>
      <c r="D74" s="31" t="s">
        <v>54</v>
      </c>
      <c r="E74" s="30">
        <v>0.02</v>
      </c>
      <c r="F74" s="30">
        <v>0.02</v>
      </c>
    </row>
    <row r="75" spans="1:6" x14ac:dyDescent="0.35">
      <c r="A75" s="4" t="s">
        <v>63</v>
      </c>
      <c r="B75" s="29">
        <v>0.02</v>
      </c>
      <c r="C75" s="29">
        <v>0.02</v>
      </c>
      <c r="D75" s="31" t="s">
        <v>54</v>
      </c>
      <c r="E75" s="30">
        <v>0.03</v>
      </c>
      <c r="F75" s="30">
        <v>0.03</v>
      </c>
    </row>
    <row r="76" spans="1:6" x14ac:dyDescent="0.35">
      <c r="A76" s="4" t="s">
        <v>64</v>
      </c>
      <c r="B76" s="29">
        <v>0.21</v>
      </c>
      <c r="C76" s="29">
        <v>0.26</v>
      </c>
      <c r="D76" s="30">
        <v>0.25</v>
      </c>
      <c r="E76" s="30">
        <v>0.23</v>
      </c>
      <c r="F76" s="30">
        <v>0.26</v>
      </c>
    </row>
    <row r="77" spans="1:6" x14ac:dyDescent="0.35">
      <c r="A77" s="28" t="s">
        <v>65</v>
      </c>
    </row>
    <row r="78" spans="1:6" x14ac:dyDescent="0.35">
      <c r="A78" s="28" t="s">
        <v>66</v>
      </c>
      <c r="F78" s="32"/>
    </row>
    <row r="82" spans="1:7" x14ac:dyDescent="0.35">
      <c r="A82" s="33" t="s">
        <v>67</v>
      </c>
      <c r="B82" s="34"/>
      <c r="C82" s="65" t="s">
        <v>68</v>
      </c>
      <c r="D82" s="65"/>
      <c r="E82" s="65"/>
      <c r="F82" s="65"/>
      <c r="G82" s="16" t="s">
        <v>69</v>
      </c>
    </row>
    <row r="83" spans="1:7" ht="16.5" x14ac:dyDescent="0.35">
      <c r="A83" s="33" t="s">
        <v>70</v>
      </c>
      <c r="B83" s="35" t="s">
        <v>71</v>
      </c>
      <c r="C83" s="35" t="s">
        <v>72</v>
      </c>
      <c r="D83" s="35" t="s">
        <v>73</v>
      </c>
      <c r="E83" s="36" t="s">
        <v>74</v>
      </c>
      <c r="F83" s="35" t="s">
        <v>75</v>
      </c>
      <c r="G83" s="35" t="s">
        <v>76</v>
      </c>
    </row>
    <row r="84" spans="1:7" x14ac:dyDescent="0.35">
      <c r="A84" s="37" t="s">
        <v>51</v>
      </c>
      <c r="B84" s="38">
        <v>0.40043290043290042</v>
      </c>
      <c r="C84" s="39">
        <v>73000</v>
      </c>
      <c r="D84" s="39">
        <v>192000</v>
      </c>
      <c r="E84" s="39">
        <v>177557.53488372092</v>
      </c>
      <c r="F84" s="39">
        <v>175000</v>
      </c>
      <c r="G84" s="39">
        <v>30000</v>
      </c>
    </row>
    <row r="85" spans="1:7" x14ac:dyDescent="0.35">
      <c r="A85" s="37" t="s">
        <v>52</v>
      </c>
      <c r="B85" s="38">
        <v>9.5238095238095233E-2</v>
      </c>
      <c r="C85" s="39">
        <v>107000</v>
      </c>
      <c r="D85" s="39">
        <v>165000</v>
      </c>
      <c r="E85" s="39">
        <v>125354.76190476191</v>
      </c>
      <c r="F85" s="39">
        <v>122500</v>
      </c>
      <c r="G85" s="39">
        <v>27500</v>
      </c>
    </row>
    <row r="86" spans="1:7" x14ac:dyDescent="0.35">
      <c r="A86" s="40" t="s">
        <v>171</v>
      </c>
      <c r="B86" s="18">
        <v>2.3809523809523808E-2</v>
      </c>
      <c r="C86" s="20">
        <v>125000</v>
      </c>
      <c r="D86" s="20">
        <v>165000</v>
      </c>
      <c r="E86" s="20">
        <v>136727.27272727274</v>
      </c>
      <c r="F86" s="20">
        <v>135000</v>
      </c>
      <c r="G86" s="20">
        <v>25000</v>
      </c>
    </row>
    <row r="87" spans="1:7" x14ac:dyDescent="0.35">
      <c r="A87" s="40" t="s">
        <v>154</v>
      </c>
      <c r="B87" s="18">
        <v>2.1645021645021645E-3</v>
      </c>
      <c r="C87" s="44" t="s">
        <v>54</v>
      </c>
      <c r="D87" s="44" t="s">
        <v>54</v>
      </c>
      <c r="E87" s="44" t="s">
        <v>54</v>
      </c>
      <c r="F87" s="44" t="s">
        <v>54</v>
      </c>
      <c r="G87" s="42"/>
    </row>
    <row r="88" spans="1:7" x14ac:dyDescent="0.35">
      <c r="A88" s="40" t="s">
        <v>155</v>
      </c>
      <c r="B88" s="18">
        <v>3.896103896103896E-2</v>
      </c>
      <c r="C88" s="20">
        <v>107000</v>
      </c>
      <c r="D88" s="20">
        <v>140400</v>
      </c>
      <c r="E88" s="20">
        <v>122552.94117647059</v>
      </c>
      <c r="F88" s="20">
        <v>120000</v>
      </c>
      <c r="G88" s="20">
        <v>30000</v>
      </c>
    </row>
    <row r="89" spans="1:7" x14ac:dyDescent="0.35">
      <c r="A89" s="40" t="s">
        <v>172</v>
      </c>
      <c r="B89" s="18">
        <v>1.948051948051948E-2</v>
      </c>
      <c r="C89" s="20">
        <v>110000</v>
      </c>
      <c r="D89" s="20">
        <v>125000</v>
      </c>
      <c r="E89" s="20">
        <v>115111.11111111111</v>
      </c>
      <c r="F89" s="20">
        <v>113000</v>
      </c>
      <c r="G89" s="20">
        <v>40000</v>
      </c>
    </row>
    <row r="90" spans="1:7" x14ac:dyDescent="0.35">
      <c r="A90" s="40" t="s">
        <v>156</v>
      </c>
      <c r="B90" s="18">
        <v>4.329004329004329E-3</v>
      </c>
      <c r="C90" s="44" t="s">
        <v>54</v>
      </c>
      <c r="D90" s="44" t="s">
        <v>54</v>
      </c>
      <c r="E90" s="44" t="s">
        <v>54</v>
      </c>
      <c r="F90" s="44" t="s">
        <v>54</v>
      </c>
      <c r="G90" s="42"/>
    </row>
    <row r="91" spans="1:7" x14ac:dyDescent="0.35">
      <c r="A91" s="40" t="s">
        <v>157</v>
      </c>
      <c r="B91" s="18">
        <v>6.4935064935064939E-3</v>
      </c>
      <c r="C91" s="44" t="s">
        <v>54</v>
      </c>
      <c r="D91" s="44" t="s">
        <v>54</v>
      </c>
      <c r="E91" s="44" t="s">
        <v>54</v>
      </c>
      <c r="F91" s="44" t="s">
        <v>54</v>
      </c>
      <c r="G91" s="42"/>
    </row>
    <row r="92" spans="1:7" x14ac:dyDescent="0.35">
      <c r="A92" s="37" t="s">
        <v>53</v>
      </c>
      <c r="B92" s="38">
        <v>2.1645021645021645E-3</v>
      </c>
      <c r="C92" s="64" t="s">
        <v>54</v>
      </c>
      <c r="D92" s="64" t="s">
        <v>54</v>
      </c>
      <c r="E92" s="64" t="s">
        <v>54</v>
      </c>
      <c r="F92" s="64" t="s">
        <v>54</v>
      </c>
      <c r="G92" s="43"/>
    </row>
    <row r="93" spans="1:7" x14ac:dyDescent="0.35">
      <c r="A93" s="37" t="s">
        <v>55</v>
      </c>
      <c r="B93" s="38">
        <v>0.15800865800865802</v>
      </c>
      <c r="C93" s="39">
        <v>55000</v>
      </c>
      <c r="D93" s="39">
        <v>360000</v>
      </c>
      <c r="E93" s="39">
        <v>165328.5072463768</v>
      </c>
      <c r="F93" s="39">
        <v>170000</v>
      </c>
      <c r="G93" s="39">
        <v>40000</v>
      </c>
    </row>
    <row r="94" spans="1:7" x14ac:dyDescent="0.35">
      <c r="A94" s="40" t="s">
        <v>175</v>
      </c>
      <c r="B94" s="18">
        <v>4.329004329004329E-3</v>
      </c>
      <c r="C94" s="44" t="s">
        <v>54</v>
      </c>
      <c r="D94" s="44" t="s">
        <v>54</v>
      </c>
      <c r="E94" s="44" t="s">
        <v>54</v>
      </c>
      <c r="F94" s="44" t="s">
        <v>54</v>
      </c>
      <c r="G94" s="42"/>
    </row>
    <row r="95" spans="1:7" x14ac:dyDescent="0.35">
      <c r="A95" s="40" t="s">
        <v>176</v>
      </c>
      <c r="B95" s="18">
        <v>8.658008658008658E-3</v>
      </c>
      <c r="C95" s="20">
        <v>160000</v>
      </c>
      <c r="D95" s="20">
        <v>175000</v>
      </c>
      <c r="E95" s="20">
        <v>170000</v>
      </c>
      <c r="F95" s="20">
        <v>172500</v>
      </c>
      <c r="G95" s="42"/>
    </row>
    <row r="96" spans="1:7" x14ac:dyDescent="0.35">
      <c r="A96" s="40" t="s">
        <v>177</v>
      </c>
      <c r="B96" s="18">
        <v>2.1645021645021645E-3</v>
      </c>
      <c r="C96" s="44" t="s">
        <v>54</v>
      </c>
      <c r="D96" s="44" t="s">
        <v>54</v>
      </c>
      <c r="E96" s="44" t="s">
        <v>54</v>
      </c>
      <c r="F96" s="44" t="s">
        <v>54</v>
      </c>
      <c r="G96" s="42"/>
    </row>
    <row r="97" spans="1:7" x14ac:dyDescent="0.35">
      <c r="A97" s="40" t="s">
        <v>178</v>
      </c>
      <c r="B97" s="18">
        <v>5.4112554112554112E-2</v>
      </c>
      <c r="C97" s="20">
        <v>110000</v>
      </c>
      <c r="D97" s="20">
        <v>185000</v>
      </c>
      <c r="E97" s="20">
        <v>165833.33333333334</v>
      </c>
      <c r="F97" s="20">
        <v>175000</v>
      </c>
      <c r="G97" s="20">
        <v>55000</v>
      </c>
    </row>
    <row r="98" spans="1:7" x14ac:dyDescent="0.35">
      <c r="A98" s="40" t="s">
        <v>179</v>
      </c>
      <c r="B98" s="18">
        <v>1.7316017316017316E-2</v>
      </c>
      <c r="C98" s="20">
        <v>110000</v>
      </c>
      <c r="D98" s="20">
        <v>175000</v>
      </c>
      <c r="E98" s="20">
        <v>143125</v>
      </c>
      <c r="F98" s="20">
        <v>147500</v>
      </c>
      <c r="G98" s="20">
        <v>25000</v>
      </c>
    </row>
    <row r="99" spans="1:7" x14ac:dyDescent="0.35">
      <c r="A99" s="40" t="s">
        <v>180</v>
      </c>
      <c r="B99" s="18">
        <v>4.329004329004329E-3</v>
      </c>
      <c r="C99" s="44" t="s">
        <v>54</v>
      </c>
      <c r="D99" s="44" t="s">
        <v>54</v>
      </c>
      <c r="E99" s="44" t="s">
        <v>54</v>
      </c>
      <c r="F99" s="44" t="s">
        <v>54</v>
      </c>
      <c r="G99" s="20"/>
    </row>
    <row r="100" spans="1:7" x14ac:dyDescent="0.35">
      <c r="A100" s="40" t="s">
        <v>181</v>
      </c>
      <c r="B100" s="18">
        <v>4.3290043290043288E-2</v>
      </c>
      <c r="C100" s="20">
        <v>135000</v>
      </c>
      <c r="D100" s="20">
        <v>210000</v>
      </c>
      <c r="E100" s="20">
        <v>169333.33333333334</v>
      </c>
      <c r="F100" s="20">
        <v>160000</v>
      </c>
      <c r="G100" s="42"/>
    </row>
    <row r="101" spans="1:7" x14ac:dyDescent="0.35">
      <c r="A101" s="40" t="s">
        <v>182</v>
      </c>
      <c r="B101" s="18">
        <v>2.3809523809523808E-2</v>
      </c>
      <c r="C101" s="20">
        <v>55000</v>
      </c>
      <c r="D101" s="20">
        <v>360000</v>
      </c>
      <c r="E101" s="20">
        <v>181666.7</v>
      </c>
      <c r="F101" s="20">
        <v>175000</v>
      </c>
      <c r="G101" s="42"/>
    </row>
    <row r="102" spans="1:7" x14ac:dyDescent="0.35">
      <c r="A102" s="37" t="s">
        <v>56</v>
      </c>
      <c r="B102" s="38">
        <v>2.1645021645021645E-3</v>
      </c>
      <c r="C102" s="44" t="s">
        <v>54</v>
      </c>
      <c r="D102" s="44" t="s">
        <v>54</v>
      </c>
      <c r="E102" s="44" t="s">
        <v>54</v>
      </c>
      <c r="F102" s="44" t="s">
        <v>54</v>
      </c>
      <c r="G102" s="20"/>
    </row>
    <row r="103" spans="1:7" x14ac:dyDescent="0.35">
      <c r="A103" s="37" t="s">
        <v>57</v>
      </c>
      <c r="B103" s="38">
        <v>4.3290043290043288E-2</v>
      </c>
      <c r="C103" s="39">
        <v>100000</v>
      </c>
      <c r="D103" s="39">
        <v>185000</v>
      </c>
      <c r="E103" s="39">
        <v>134305.26315789475</v>
      </c>
      <c r="F103" s="39">
        <v>130000</v>
      </c>
      <c r="G103" s="39">
        <v>35000</v>
      </c>
    </row>
    <row r="104" spans="1:7" x14ac:dyDescent="0.35">
      <c r="A104" s="40" t="s">
        <v>158</v>
      </c>
      <c r="B104" s="18">
        <v>1.2987012987012988E-2</v>
      </c>
      <c r="C104" s="20">
        <v>122300</v>
      </c>
      <c r="D104" s="20">
        <v>130000</v>
      </c>
      <c r="E104" s="20">
        <v>127800</v>
      </c>
      <c r="F104" s="20">
        <v>128750</v>
      </c>
      <c r="G104" s="20">
        <v>40000</v>
      </c>
    </row>
    <row r="105" spans="1:7" x14ac:dyDescent="0.35">
      <c r="A105" s="40" t="s">
        <v>159</v>
      </c>
      <c r="B105" s="18">
        <v>4.329004329004329E-3</v>
      </c>
      <c r="C105" s="44" t="s">
        <v>54</v>
      </c>
      <c r="D105" s="44" t="s">
        <v>54</v>
      </c>
      <c r="E105" s="44" t="s">
        <v>54</v>
      </c>
      <c r="F105" s="44" t="s">
        <v>54</v>
      </c>
      <c r="G105" s="42"/>
    </row>
    <row r="106" spans="1:7" x14ac:dyDescent="0.35">
      <c r="A106" s="40" t="s">
        <v>160</v>
      </c>
      <c r="B106" s="18">
        <v>2.1645021645021645E-3</v>
      </c>
      <c r="C106" s="44" t="s">
        <v>54</v>
      </c>
      <c r="D106" s="44" t="s">
        <v>54</v>
      </c>
      <c r="E106" s="44" t="s">
        <v>54</v>
      </c>
      <c r="F106" s="44" t="s">
        <v>54</v>
      </c>
      <c r="G106" s="42"/>
    </row>
    <row r="107" spans="1:7" x14ac:dyDescent="0.35">
      <c r="A107" s="40" t="s">
        <v>161</v>
      </c>
      <c r="B107" s="18">
        <v>2.1645021645021645E-3</v>
      </c>
      <c r="C107" s="44" t="s">
        <v>54</v>
      </c>
      <c r="D107" s="44" t="s">
        <v>54</v>
      </c>
      <c r="E107" s="44" t="s">
        <v>54</v>
      </c>
      <c r="F107" s="44" t="s">
        <v>54</v>
      </c>
      <c r="G107" s="42"/>
    </row>
    <row r="108" spans="1:7" x14ac:dyDescent="0.35">
      <c r="A108" s="40" t="s">
        <v>162</v>
      </c>
      <c r="B108" s="18">
        <v>4.329004329004329E-3</v>
      </c>
      <c r="C108" s="44" t="s">
        <v>54</v>
      </c>
      <c r="D108" s="44" t="s">
        <v>54</v>
      </c>
      <c r="E108" s="44" t="s">
        <v>54</v>
      </c>
      <c r="F108" s="44" t="s">
        <v>54</v>
      </c>
      <c r="G108" s="42"/>
    </row>
    <row r="109" spans="1:7" x14ac:dyDescent="0.35">
      <c r="A109" s="40" t="s">
        <v>163</v>
      </c>
      <c r="B109" s="18">
        <v>1.7316017316017316E-2</v>
      </c>
      <c r="C109" s="20">
        <v>135000</v>
      </c>
      <c r="D109" s="20">
        <v>185000</v>
      </c>
      <c r="E109" s="20">
        <v>145000</v>
      </c>
      <c r="F109" s="20">
        <v>135000</v>
      </c>
      <c r="G109" s="20">
        <v>35000</v>
      </c>
    </row>
    <row r="110" spans="1:7" x14ac:dyDescent="0.35">
      <c r="A110" s="37" t="s">
        <v>58</v>
      </c>
      <c r="B110" s="38">
        <v>2.1645021645021645E-3</v>
      </c>
      <c r="C110" s="64" t="s">
        <v>54</v>
      </c>
      <c r="D110" s="64" t="s">
        <v>54</v>
      </c>
      <c r="E110" s="64" t="s">
        <v>54</v>
      </c>
      <c r="F110" s="64" t="s">
        <v>54</v>
      </c>
      <c r="G110" s="43"/>
    </row>
    <row r="111" spans="1:7" x14ac:dyDescent="0.35">
      <c r="A111" s="37" t="s">
        <v>59</v>
      </c>
      <c r="B111" s="38">
        <v>2.1645021645021644E-2</v>
      </c>
      <c r="C111" s="39">
        <v>90100</v>
      </c>
      <c r="D111" s="39">
        <v>150000</v>
      </c>
      <c r="E111" s="39">
        <v>122359.6</v>
      </c>
      <c r="F111" s="39">
        <v>121748</v>
      </c>
      <c r="G111" s="39">
        <v>35000</v>
      </c>
    </row>
    <row r="112" spans="1:7" x14ac:dyDescent="0.35">
      <c r="A112" s="37" t="s">
        <v>60</v>
      </c>
      <c r="B112" s="38">
        <v>8.658008658008658E-3</v>
      </c>
      <c r="C112" s="39">
        <v>85000</v>
      </c>
      <c r="D112" s="39">
        <v>160000</v>
      </c>
      <c r="E112" s="39">
        <v>118750</v>
      </c>
      <c r="F112" s="39">
        <v>115000</v>
      </c>
      <c r="G112" s="43"/>
    </row>
    <row r="113" spans="1:7" x14ac:dyDescent="0.35">
      <c r="A113" s="37" t="s">
        <v>77</v>
      </c>
      <c r="B113" s="38">
        <v>1.0822510822510822E-2</v>
      </c>
      <c r="C113" s="39">
        <v>110000</v>
      </c>
      <c r="D113" s="39">
        <v>150000</v>
      </c>
      <c r="E113" s="39">
        <v>125800</v>
      </c>
      <c r="F113" s="39">
        <v>122000</v>
      </c>
      <c r="G113" s="43"/>
    </row>
    <row r="114" spans="1:7" ht="16.5" x14ac:dyDescent="0.35">
      <c r="A114" s="37" t="s">
        <v>78</v>
      </c>
      <c r="B114" s="38">
        <v>1.0822510822510822E-2</v>
      </c>
      <c r="C114" s="39">
        <v>120000</v>
      </c>
      <c r="D114" s="39">
        <v>180000</v>
      </c>
      <c r="E114" s="39">
        <v>146250</v>
      </c>
      <c r="F114" s="39">
        <v>142500</v>
      </c>
      <c r="G114" s="43"/>
    </row>
    <row r="115" spans="1:7" x14ac:dyDescent="0.35">
      <c r="A115" s="37" t="s">
        <v>62</v>
      </c>
      <c r="B115" s="38">
        <v>1.5151515151515152E-2</v>
      </c>
      <c r="C115" s="39">
        <v>120000</v>
      </c>
      <c r="D115" s="39">
        <v>175000</v>
      </c>
      <c r="E115" s="39">
        <v>138333.33333333334</v>
      </c>
      <c r="F115" s="39">
        <v>132500</v>
      </c>
      <c r="G115" s="39">
        <v>10000</v>
      </c>
    </row>
    <row r="116" spans="1:7" x14ac:dyDescent="0.35">
      <c r="A116" s="37" t="s">
        <v>63</v>
      </c>
      <c r="B116" s="38">
        <v>1.948051948051948E-2</v>
      </c>
      <c r="C116" s="39">
        <v>115000</v>
      </c>
      <c r="D116" s="39">
        <v>160000</v>
      </c>
      <c r="E116" s="39">
        <v>135555.55555555556</v>
      </c>
      <c r="F116" s="39">
        <v>135000</v>
      </c>
      <c r="G116" s="39">
        <v>25000</v>
      </c>
    </row>
    <row r="117" spans="1:7" x14ac:dyDescent="0.35">
      <c r="A117" s="37" t="s">
        <v>64</v>
      </c>
      <c r="B117" s="38">
        <v>0.20995670995670995</v>
      </c>
      <c r="C117" s="39">
        <v>120000</v>
      </c>
      <c r="D117" s="39">
        <v>275000</v>
      </c>
      <c r="E117" s="39">
        <v>151843.40697674418</v>
      </c>
      <c r="F117" s="39">
        <v>145850</v>
      </c>
      <c r="G117" s="39">
        <v>30000</v>
      </c>
    </row>
    <row r="118" spans="1:7" x14ac:dyDescent="0.35">
      <c r="A118" s="40" t="s">
        <v>164</v>
      </c>
      <c r="B118" s="18">
        <v>2.1645021645021645E-3</v>
      </c>
      <c r="C118" s="44" t="s">
        <v>54</v>
      </c>
      <c r="D118" s="44" t="s">
        <v>54</v>
      </c>
      <c r="E118" s="44" t="s">
        <v>54</v>
      </c>
      <c r="F118" s="44" t="s">
        <v>54</v>
      </c>
      <c r="G118" s="43"/>
    </row>
    <row r="119" spans="1:7" x14ac:dyDescent="0.35">
      <c r="A119" s="40" t="s">
        <v>173</v>
      </c>
      <c r="B119" s="18">
        <v>6.4935064935064939E-3</v>
      </c>
      <c r="C119" s="44" t="s">
        <v>54</v>
      </c>
      <c r="D119" s="44" t="s">
        <v>54</v>
      </c>
      <c r="E119" s="44" t="s">
        <v>54</v>
      </c>
      <c r="F119" s="44" t="s">
        <v>54</v>
      </c>
      <c r="G119" s="42"/>
    </row>
    <row r="120" spans="1:7" x14ac:dyDescent="0.35">
      <c r="A120" s="40" t="s">
        <v>165</v>
      </c>
      <c r="B120" s="18">
        <v>4.329004329004329E-3</v>
      </c>
      <c r="C120" s="44" t="s">
        <v>54</v>
      </c>
      <c r="D120" s="44" t="s">
        <v>54</v>
      </c>
      <c r="E120" s="44" t="s">
        <v>54</v>
      </c>
      <c r="F120" s="44" t="s">
        <v>54</v>
      </c>
      <c r="G120" s="42"/>
    </row>
    <row r="121" spans="1:7" x14ac:dyDescent="0.35">
      <c r="A121" s="40" t="s">
        <v>166</v>
      </c>
      <c r="B121" s="18">
        <v>4.5454545454545456E-2</v>
      </c>
      <c r="C121" s="20">
        <v>120000</v>
      </c>
      <c r="D121" s="20">
        <v>200000</v>
      </c>
      <c r="E121" s="20">
        <v>149473.68421052632</v>
      </c>
      <c r="F121" s="20">
        <v>151000</v>
      </c>
      <c r="G121" s="20">
        <v>22500</v>
      </c>
    </row>
    <row r="122" spans="1:7" x14ac:dyDescent="0.35">
      <c r="A122" s="40" t="s">
        <v>167</v>
      </c>
      <c r="B122" s="18">
        <v>2.1645021645021645E-3</v>
      </c>
      <c r="C122" s="44" t="s">
        <v>54</v>
      </c>
      <c r="D122" s="44" t="s">
        <v>54</v>
      </c>
      <c r="E122" s="44" t="s">
        <v>54</v>
      </c>
      <c r="F122" s="44" t="s">
        <v>54</v>
      </c>
      <c r="G122" s="20"/>
    </row>
    <row r="123" spans="1:7" x14ac:dyDescent="0.35">
      <c r="A123" s="40" t="s">
        <v>174</v>
      </c>
      <c r="B123" s="18">
        <v>8.0086580086580081E-2</v>
      </c>
      <c r="C123" s="20">
        <v>130000</v>
      </c>
      <c r="D123" s="20">
        <v>195000</v>
      </c>
      <c r="E123" s="20">
        <v>147865.45454545456</v>
      </c>
      <c r="F123" s="20">
        <v>140000</v>
      </c>
      <c r="G123" s="20">
        <v>75200</v>
      </c>
    </row>
    <row r="124" spans="1:7" x14ac:dyDescent="0.35">
      <c r="A124" s="40" t="s">
        <v>168</v>
      </c>
      <c r="B124" s="18">
        <v>6.4935064935064939E-3</v>
      </c>
      <c r="C124" s="44" t="s">
        <v>54</v>
      </c>
      <c r="D124" s="44" t="s">
        <v>54</v>
      </c>
      <c r="E124" s="44" t="s">
        <v>54</v>
      </c>
      <c r="F124" s="44" t="s">
        <v>54</v>
      </c>
      <c r="G124" s="42"/>
    </row>
    <row r="125" spans="1:7" x14ac:dyDescent="0.35">
      <c r="A125" s="40" t="s">
        <v>169</v>
      </c>
      <c r="B125" s="18">
        <v>5.627705627705628E-2</v>
      </c>
      <c r="C125" s="20">
        <v>121000</v>
      </c>
      <c r="D125" s="20">
        <v>200000</v>
      </c>
      <c r="E125" s="20">
        <v>153042.30434782608</v>
      </c>
      <c r="F125" s="20">
        <v>145800</v>
      </c>
      <c r="G125" s="20">
        <v>30000</v>
      </c>
    </row>
    <row r="126" spans="1:7" x14ac:dyDescent="0.35">
      <c r="A126" s="40" t="s">
        <v>170</v>
      </c>
      <c r="B126" s="18">
        <v>6.4935064935064939E-3</v>
      </c>
      <c r="C126" s="44" t="s">
        <v>54</v>
      </c>
      <c r="D126" s="44" t="s">
        <v>54</v>
      </c>
      <c r="E126" s="44" t="s">
        <v>54</v>
      </c>
      <c r="F126" s="44" t="s">
        <v>54</v>
      </c>
      <c r="G126" s="42"/>
    </row>
    <row r="127" spans="1:7" x14ac:dyDescent="0.35">
      <c r="A127" s="46" t="s">
        <v>80</v>
      </c>
    </row>
    <row r="128" spans="1:7" x14ac:dyDescent="0.35">
      <c r="A128" s="46" t="s">
        <v>81</v>
      </c>
    </row>
    <row r="129" spans="1:6" x14ac:dyDescent="0.35">
      <c r="A129" s="47" t="s">
        <v>82</v>
      </c>
    </row>
    <row r="130" spans="1:6" x14ac:dyDescent="0.35">
      <c r="A130" s="28" t="s">
        <v>83</v>
      </c>
    </row>
    <row r="134" spans="1:6" x14ac:dyDescent="0.35">
      <c r="A134" s="1" t="s">
        <v>84</v>
      </c>
      <c r="B134" s="9">
        <v>2022</v>
      </c>
      <c r="C134" s="9">
        <v>2021</v>
      </c>
      <c r="D134" s="9">
        <v>2020</v>
      </c>
      <c r="E134" s="9">
        <v>2019</v>
      </c>
      <c r="F134" s="9">
        <v>2018</v>
      </c>
    </row>
    <row r="135" spans="1:6" x14ac:dyDescent="0.35">
      <c r="A135" s="4" t="s">
        <v>85</v>
      </c>
      <c r="B135" s="29">
        <v>0.02</v>
      </c>
      <c r="C135" s="29">
        <v>0.01</v>
      </c>
      <c r="D135" s="29">
        <v>0.02</v>
      </c>
      <c r="E135" s="30">
        <v>0.03</v>
      </c>
      <c r="F135" s="30">
        <v>0.02</v>
      </c>
    </row>
    <row r="136" spans="1:6" x14ac:dyDescent="0.35">
      <c r="A136" s="4" t="s">
        <v>51</v>
      </c>
      <c r="B136" s="30">
        <v>0.4</v>
      </c>
      <c r="C136" s="30">
        <v>0.37</v>
      </c>
      <c r="D136" s="30">
        <v>0.4</v>
      </c>
      <c r="E136" s="30">
        <v>0.37</v>
      </c>
      <c r="F136" s="30">
        <v>0.35</v>
      </c>
    </row>
    <row r="137" spans="1:6" x14ac:dyDescent="0.35">
      <c r="A137" s="4" t="s">
        <v>86</v>
      </c>
      <c r="B137" s="30">
        <v>0.06</v>
      </c>
      <c r="C137" s="30">
        <v>0.08</v>
      </c>
      <c r="D137" s="30">
        <v>7.0000000000000007E-2</v>
      </c>
      <c r="E137" s="30">
        <v>0.05</v>
      </c>
      <c r="F137" s="30">
        <v>0.02</v>
      </c>
    </row>
    <row r="138" spans="1:6" x14ac:dyDescent="0.35">
      <c r="A138" s="4" t="s">
        <v>87</v>
      </c>
      <c r="B138" s="30">
        <v>0.19</v>
      </c>
      <c r="C138" s="30">
        <v>0.19</v>
      </c>
      <c r="D138" s="30">
        <v>0.15</v>
      </c>
      <c r="E138" s="30">
        <v>0.17</v>
      </c>
      <c r="F138" s="30">
        <v>0.16</v>
      </c>
    </row>
    <row r="139" spans="1:6" x14ac:dyDescent="0.35">
      <c r="A139" s="4" t="s">
        <v>88</v>
      </c>
      <c r="B139" s="30">
        <v>0.08</v>
      </c>
      <c r="C139" s="30">
        <v>0.11</v>
      </c>
      <c r="D139" s="30">
        <v>0.1</v>
      </c>
      <c r="E139" s="30">
        <v>0.13</v>
      </c>
      <c r="F139" s="30">
        <v>0.12</v>
      </c>
    </row>
    <row r="140" spans="1:6" x14ac:dyDescent="0.35">
      <c r="A140" s="4" t="s">
        <v>89</v>
      </c>
      <c r="B140" s="48">
        <v>0</v>
      </c>
      <c r="C140" s="48">
        <v>0</v>
      </c>
      <c r="D140" s="48">
        <v>0.01</v>
      </c>
      <c r="E140" s="30">
        <v>0</v>
      </c>
      <c r="F140" s="31" t="s">
        <v>54</v>
      </c>
    </row>
    <row r="141" spans="1:6" x14ac:dyDescent="0.35">
      <c r="A141" s="4" t="s">
        <v>90</v>
      </c>
      <c r="B141" s="30">
        <v>0.12</v>
      </c>
      <c r="C141" s="30">
        <v>0.11</v>
      </c>
      <c r="D141" s="30">
        <v>0.11</v>
      </c>
      <c r="E141" s="30">
        <v>0.13</v>
      </c>
      <c r="F141" s="30">
        <v>0.19</v>
      </c>
    </row>
    <row r="142" spans="1:6" x14ac:dyDescent="0.35">
      <c r="A142" s="4" t="s">
        <v>91</v>
      </c>
      <c r="B142" s="30">
        <v>0.02</v>
      </c>
      <c r="C142" s="30">
        <v>0.01</v>
      </c>
      <c r="D142" s="30">
        <v>0.02</v>
      </c>
      <c r="E142" s="30">
        <v>0.02</v>
      </c>
      <c r="F142" s="30">
        <v>0.03</v>
      </c>
    </row>
    <row r="143" spans="1:6" x14ac:dyDescent="0.35">
      <c r="A143" s="4" t="s">
        <v>79</v>
      </c>
      <c r="B143" s="30">
        <v>0.03</v>
      </c>
      <c r="C143" s="30">
        <v>0.04</v>
      </c>
      <c r="D143" s="30">
        <v>0.02</v>
      </c>
      <c r="E143" s="30">
        <v>0.02</v>
      </c>
      <c r="F143" s="30">
        <v>0.04</v>
      </c>
    </row>
    <row r="144" spans="1:6" x14ac:dyDescent="0.35">
      <c r="A144" s="4" t="s">
        <v>64</v>
      </c>
      <c r="B144" s="30">
        <v>0.1</v>
      </c>
      <c r="C144" s="30">
        <v>0.09</v>
      </c>
      <c r="D144" s="30">
        <v>0.1</v>
      </c>
      <c r="E144" s="30">
        <v>0.1</v>
      </c>
      <c r="F144" s="30">
        <v>0.08</v>
      </c>
    </row>
    <row r="145" spans="1:7" x14ac:dyDescent="0.35">
      <c r="A145" s="28" t="s">
        <v>65</v>
      </c>
    </row>
    <row r="146" spans="1:7" x14ac:dyDescent="0.35">
      <c r="A146" s="28" t="s">
        <v>66</v>
      </c>
    </row>
    <row r="150" spans="1:7" x14ac:dyDescent="0.35">
      <c r="A150" s="33" t="s">
        <v>67</v>
      </c>
      <c r="B150" s="34"/>
      <c r="C150" s="65" t="s">
        <v>68</v>
      </c>
      <c r="D150" s="65"/>
      <c r="E150" s="65"/>
      <c r="F150" s="65"/>
      <c r="G150" s="16" t="s">
        <v>69</v>
      </c>
    </row>
    <row r="151" spans="1:7" ht="16.5" x14ac:dyDescent="0.35">
      <c r="A151" s="33" t="s">
        <v>92</v>
      </c>
      <c r="B151" s="35" t="s">
        <v>71</v>
      </c>
      <c r="C151" s="35" t="s">
        <v>72</v>
      </c>
      <c r="D151" s="35" t="s">
        <v>73</v>
      </c>
      <c r="E151" s="36" t="s">
        <v>74</v>
      </c>
      <c r="F151" s="35" t="s">
        <v>75</v>
      </c>
      <c r="G151" s="35" t="s">
        <v>76</v>
      </c>
    </row>
    <row r="152" spans="1:7" x14ac:dyDescent="0.35">
      <c r="A152" s="37" t="s">
        <v>85</v>
      </c>
      <c r="B152" s="38">
        <v>1.5250544662309368E-2</v>
      </c>
      <c r="C152" s="39">
        <v>85000</v>
      </c>
      <c r="D152" s="39">
        <v>165000</v>
      </c>
      <c r="E152" s="39">
        <v>142000</v>
      </c>
      <c r="F152" s="39">
        <v>150000</v>
      </c>
      <c r="G152" s="39">
        <v>30000</v>
      </c>
    </row>
    <row r="153" spans="1:7" x14ac:dyDescent="0.35">
      <c r="A153" s="37" t="s">
        <v>51</v>
      </c>
      <c r="B153" s="38">
        <v>0.39651416122004357</v>
      </c>
      <c r="C153" s="39">
        <v>73000</v>
      </c>
      <c r="D153" s="39">
        <v>192000</v>
      </c>
      <c r="E153" s="39">
        <v>176666.52071005918</v>
      </c>
      <c r="F153" s="39">
        <v>175000</v>
      </c>
      <c r="G153" s="39">
        <v>30000</v>
      </c>
    </row>
    <row r="154" spans="1:7" x14ac:dyDescent="0.35">
      <c r="A154" s="37" t="s">
        <v>86</v>
      </c>
      <c r="B154" s="38">
        <v>6.1002178649237473E-2</v>
      </c>
      <c r="C154" s="39">
        <v>110000</v>
      </c>
      <c r="D154" s="39">
        <v>170000</v>
      </c>
      <c r="E154" s="39">
        <v>146385.03703703705</v>
      </c>
      <c r="F154" s="39">
        <v>150000</v>
      </c>
      <c r="G154" s="39">
        <v>25000</v>
      </c>
    </row>
    <row r="155" spans="1:7" x14ac:dyDescent="0.35">
      <c r="A155" s="37" t="s">
        <v>87</v>
      </c>
      <c r="B155" s="38">
        <v>0.18518518518518517</v>
      </c>
      <c r="C155" s="39">
        <v>55000</v>
      </c>
      <c r="D155" s="39">
        <v>360000</v>
      </c>
      <c r="E155" s="39">
        <v>158503.37974683545</v>
      </c>
      <c r="F155" s="39">
        <v>160000</v>
      </c>
      <c r="G155" s="39">
        <v>37000</v>
      </c>
    </row>
    <row r="156" spans="1:7" x14ac:dyDescent="0.35">
      <c r="A156" s="40" t="s">
        <v>200</v>
      </c>
      <c r="B156" s="18">
        <v>2.1786492374727671E-3</v>
      </c>
      <c r="C156" s="44" t="s">
        <v>54</v>
      </c>
      <c r="D156" s="44" t="s">
        <v>54</v>
      </c>
      <c r="E156" s="44" t="s">
        <v>54</v>
      </c>
      <c r="F156" s="44" t="s">
        <v>54</v>
      </c>
      <c r="G156" s="42"/>
    </row>
    <row r="157" spans="1:7" x14ac:dyDescent="0.35">
      <c r="A157" s="40" t="s">
        <v>93</v>
      </c>
      <c r="B157" s="18">
        <v>8.7145969498910684E-3</v>
      </c>
      <c r="C157" s="20">
        <v>135000</v>
      </c>
      <c r="D157" s="20">
        <v>200000</v>
      </c>
      <c r="E157" s="20">
        <v>172500</v>
      </c>
      <c r="F157" s="20">
        <v>177500</v>
      </c>
      <c r="G157" s="20">
        <v>30000</v>
      </c>
    </row>
    <row r="158" spans="1:7" x14ac:dyDescent="0.35">
      <c r="A158" s="40" t="s">
        <v>184</v>
      </c>
      <c r="B158" s="18">
        <v>2.6143790849673203E-2</v>
      </c>
      <c r="C158" s="20">
        <v>90100</v>
      </c>
      <c r="D158" s="20">
        <v>151000</v>
      </c>
      <c r="E158" s="20">
        <v>128810</v>
      </c>
      <c r="F158" s="20">
        <v>131250</v>
      </c>
      <c r="G158" s="20">
        <v>35000</v>
      </c>
    </row>
    <row r="159" spans="1:7" x14ac:dyDescent="0.35">
      <c r="A159" s="40" t="s">
        <v>201</v>
      </c>
      <c r="B159" s="18">
        <v>4.3572984749455342E-3</v>
      </c>
      <c r="C159" s="44" t="s">
        <v>54</v>
      </c>
      <c r="D159" s="44" t="s">
        <v>54</v>
      </c>
      <c r="E159" s="44" t="s">
        <v>54</v>
      </c>
      <c r="F159" s="44" t="s">
        <v>54</v>
      </c>
      <c r="G159" s="42"/>
    </row>
    <row r="160" spans="1:7" x14ac:dyDescent="0.35">
      <c r="A160" s="40" t="s">
        <v>185</v>
      </c>
      <c r="B160" s="18">
        <v>8.7145969498910684E-3</v>
      </c>
      <c r="C160" s="20">
        <v>135000</v>
      </c>
      <c r="D160" s="20">
        <v>160000</v>
      </c>
      <c r="E160" s="20">
        <v>146500</v>
      </c>
      <c r="F160" s="20">
        <v>145500</v>
      </c>
      <c r="G160" s="20">
        <v>22500</v>
      </c>
    </row>
    <row r="161" spans="1:7" x14ac:dyDescent="0.35">
      <c r="A161" s="40" t="s">
        <v>186</v>
      </c>
      <c r="B161" s="18">
        <v>4.1394335511982572E-2</v>
      </c>
      <c r="C161" s="20">
        <v>165000</v>
      </c>
      <c r="D161" s="20">
        <v>185000</v>
      </c>
      <c r="E161" s="20">
        <v>175555.55555555556</v>
      </c>
      <c r="F161" s="20">
        <v>175000</v>
      </c>
      <c r="G161" s="20">
        <v>55000</v>
      </c>
    </row>
    <row r="162" spans="1:7" x14ac:dyDescent="0.35">
      <c r="A162" s="40" t="s">
        <v>179</v>
      </c>
      <c r="B162" s="18">
        <v>1.0893246187363835E-2</v>
      </c>
      <c r="C162" s="20">
        <v>110000</v>
      </c>
      <c r="D162" s="20">
        <v>175000</v>
      </c>
      <c r="E162" s="20">
        <v>141000</v>
      </c>
      <c r="F162" s="20">
        <v>150000</v>
      </c>
      <c r="G162" s="42"/>
    </row>
    <row r="163" spans="1:7" x14ac:dyDescent="0.35">
      <c r="A163" s="40" t="s">
        <v>187</v>
      </c>
      <c r="B163" s="18">
        <v>2.1786492374727671E-3</v>
      </c>
      <c r="C163" s="44" t="s">
        <v>54</v>
      </c>
      <c r="D163" s="44" t="s">
        <v>54</v>
      </c>
      <c r="E163" s="44" t="s">
        <v>54</v>
      </c>
      <c r="F163" s="44" t="s">
        <v>54</v>
      </c>
      <c r="G163" s="42"/>
    </row>
    <row r="164" spans="1:7" x14ac:dyDescent="0.35">
      <c r="A164" s="40" t="s">
        <v>188</v>
      </c>
      <c r="B164" s="18">
        <v>2.1786492374727671E-3</v>
      </c>
      <c r="C164" s="44" t="s">
        <v>54</v>
      </c>
      <c r="D164" s="44" t="s">
        <v>54</v>
      </c>
      <c r="E164" s="44" t="s">
        <v>54</v>
      </c>
      <c r="F164" s="44" t="s">
        <v>54</v>
      </c>
      <c r="G164" s="42"/>
    </row>
    <row r="165" spans="1:7" x14ac:dyDescent="0.35">
      <c r="A165" s="40" t="s">
        <v>189</v>
      </c>
      <c r="B165" s="18">
        <v>4.3572984749455342E-3</v>
      </c>
      <c r="C165" s="44" t="s">
        <v>54</v>
      </c>
      <c r="D165" s="44" t="s">
        <v>54</v>
      </c>
      <c r="E165" s="44" t="s">
        <v>54</v>
      </c>
      <c r="F165" s="44" t="s">
        <v>54</v>
      </c>
      <c r="G165" s="42"/>
    </row>
    <row r="166" spans="1:7" x14ac:dyDescent="0.35">
      <c r="A166" s="40" t="s">
        <v>202</v>
      </c>
      <c r="B166" s="18">
        <v>4.3572984749455342E-3</v>
      </c>
      <c r="C166" s="44" t="s">
        <v>54</v>
      </c>
      <c r="D166" s="44" t="s">
        <v>54</v>
      </c>
      <c r="E166" s="44" t="s">
        <v>54</v>
      </c>
      <c r="F166" s="44" t="s">
        <v>54</v>
      </c>
      <c r="G166" s="42"/>
    </row>
    <row r="167" spans="1:7" x14ac:dyDescent="0.35">
      <c r="A167" s="40" t="s">
        <v>181</v>
      </c>
      <c r="B167" s="18">
        <v>3.0501089324618737E-2</v>
      </c>
      <c r="C167" s="20">
        <v>150000</v>
      </c>
      <c r="D167" s="20">
        <v>210000</v>
      </c>
      <c r="E167" s="20">
        <v>179583.33333333334</v>
      </c>
      <c r="F167" s="20">
        <v>175000</v>
      </c>
      <c r="G167" s="42"/>
    </row>
    <row r="168" spans="1:7" x14ac:dyDescent="0.35">
      <c r="A168" s="40" t="s">
        <v>190</v>
      </c>
      <c r="B168" s="18">
        <v>4.3572984749455342E-3</v>
      </c>
      <c r="C168" s="44" t="s">
        <v>54</v>
      </c>
      <c r="D168" s="44" t="s">
        <v>54</v>
      </c>
      <c r="E168" s="44" t="s">
        <v>54</v>
      </c>
      <c r="F168" s="44" t="s">
        <v>54</v>
      </c>
      <c r="G168" s="20"/>
    </row>
    <row r="169" spans="1:7" x14ac:dyDescent="0.35">
      <c r="A169" s="40" t="s">
        <v>203</v>
      </c>
      <c r="B169" s="18">
        <v>1.0893246187363835E-2</v>
      </c>
      <c r="C169" s="20">
        <v>120000</v>
      </c>
      <c r="D169" s="20">
        <v>140000</v>
      </c>
      <c r="E169" s="20">
        <v>131000</v>
      </c>
      <c r="F169" s="20">
        <v>130000</v>
      </c>
      <c r="G169" s="20">
        <v>7500</v>
      </c>
    </row>
    <row r="170" spans="1:7" x14ac:dyDescent="0.35">
      <c r="A170" s="40" t="s">
        <v>183</v>
      </c>
      <c r="B170" s="18">
        <v>2.1786492374727671E-3</v>
      </c>
      <c r="C170" s="44" t="s">
        <v>54</v>
      </c>
      <c r="D170" s="44" t="s">
        <v>54</v>
      </c>
      <c r="E170" s="44" t="s">
        <v>54</v>
      </c>
      <c r="F170" s="44" t="s">
        <v>54</v>
      </c>
      <c r="G170" s="20"/>
    </row>
    <row r="171" spans="1:7" x14ac:dyDescent="0.35">
      <c r="A171" s="40" t="s">
        <v>191</v>
      </c>
      <c r="B171" s="18">
        <v>2.1786492374727671E-3</v>
      </c>
      <c r="C171" s="44" t="s">
        <v>54</v>
      </c>
      <c r="D171" s="44" t="s">
        <v>54</v>
      </c>
      <c r="E171" s="44" t="s">
        <v>54</v>
      </c>
      <c r="F171" s="44" t="s">
        <v>54</v>
      </c>
      <c r="G171" s="42"/>
    </row>
    <row r="172" spans="1:7" x14ac:dyDescent="0.35">
      <c r="A172" s="40" t="s">
        <v>182</v>
      </c>
      <c r="B172" s="18">
        <v>1.9607843137254902E-2</v>
      </c>
      <c r="C172" s="20">
        <v>55000</v>
      </c>
      <c r="D172" s="20">
        <v>360000</v>
      </c>
      <c r="E172" s="20">
        <v>182963</v>
      </c>
      <c r="F172" s="20">
        <v>175000</v>
      </c>
      <c r="G172" s="42"/>
    </row>
    <row r="173" spans="1:7" x14ac:dyDescent="0.35">
      <c r="A173" s="37" t="s">
        <v>88</v>
      </c>
      <c r="B173" s="38">
        <v>7.8431372549019607E-2</v>
      </c>
      <c r="C173" s="39">
        <v>100000</v>
      </c>
      <c r="D173" s="39">
        <v>190000</v>
      </c>
      <c r="E173" s="39">
        <v>139171.42857142858</v>
      </c>
      <c r="F173" s="39">
        <v>135000</v>
      </c>
      <c r="G173" s="39">
        <v>30000</v>
      </c>
    </row>
    <row r="174" spans="1:7" x14ac:dyDescent="0.35">
      <c r="A174" s="37" t="s">
        <v>90</v>
      </c>
      <c r="B174" s="38">
        <v>0.12418300653594772</v>
      </c>
      <c r="C174" s="39">
        <v>100000</v>
      </c>
      <c r="D174" s="39">
        <v>200000</v>
      </c>
      <c r="E174" s="39">
        <v>130340</v>
      </c>
      <c r="F174" s="39">
        <v>125000</v>
      </c>
      <c r="G174" s="39">
        <v>30000</v>
      </c>
    </row>
    <row r="175" spans="1:7" x14ac:dyDescent="0.35">
      <c r="A175" s="40" t="s">
        <v>192</v>
      </c>
      <c r="B175" s="18">
        <v>5.0108932461873638E-2</v>
      </c>
      <c r="C175" s="20">
        <v>107000</v>
      </c>
      <c r="D175" s="20">
        <v>140400</v>
      </c>
      <c r="E175" s="20">
        <v>119063.63636363637</v>
      </c>
      <c r="F175" s="20">
        <v>120000</v>
      </c>
      <c r="G175" s="20">
        <v>35000</v>
      </c>
    </row>
    <row r="176" spans="1:7" x14ac:dyDescent="0.35">
      <c r="A176" s="40" t="s">
        <v>204</v>
      </c>
      <c r="B176" s="18">
        <v>2.1786492374727671E-3</v>
      </c>
      <c r="C176" s="44" t="s">
        <v>54</v>
      </c>
      <c r="D176" s="44" t="s">
        <v>54</v>
      </c>
      <c r="E176" s="44" t="s">
        <v>54</v>
      </c>
      <c r="F176" s="44" t="s">
        <v>54</v>
      </c>
      <c r="G176" s="42"/>
    </row>
    <row r="177" spans="1:7" x14ac:dyDescent="0.35">
      <c r="A177" s="40" t="s">
        <v>205</v>
      </c>
      <c r="B177" s="18">
        <v>2.1786492374727671E-3</v>
      </c>
      <c r="C177" s="44" t="s">
        <v>54</v>
      </c>
      <c r="D177" s="44" t="s">
        <v>54</v>
      </c>
      <c r="E177" s="44" t="s">
        <v>54</v>
      </c>
      <c r="F177" s="44" t="s">
        <v>54</v>
      </c>
      <c r="G177" s="42"/>
    </row>
    <row r="178" spans="1:7" x14ac:dyDescent="0.35">
      <c r="A178" s="40" t="s">
        <v>193</v>
      </c>
      <c r="B178" s="18">
        <v>2.6143790849673203E-2</v>
      </c>
      <c r="C178" s="20">
        <v>115000</v>
      </c>
      <c r="D178" s="20">
        <v>200000</v>
      </c>
      <c r="E178" s="20">
        <v>141583.33333333334</v>
      </c>
      <c r="F178" s="20">
        <v>137000</v>
      </c>
      <c r="G178" s="20">
        <v>30000</v>
      </c>
    </row>
    <row r="179" spans="1:7" x14ac:dyDescent="0.35">
      <c r="A179" s="40" t="s">
        <v>194</v>
      </c>
      <c r="B179" s="18">
        <v>4.3572984749455342E-3</v>
      </c>
      <c r="C179" s="44" t="s">
        <v>54</v>
      </c>
      <c r="D179" s="44" t="s">
        <v>54</v>
      </c>
      <c r="E179" s="44" t="s">
        <v>54</v>
      </c>
      <c r="F179" s="44" t="s">
        <v>54</v>
      </c>
      <c r="G179" s="42"/>
    </row>
    <row r="180" spans="1:7" x14ac:dyDescent="0.35">
      <c r="A180" s="40" t="s">
        <v>195</v>
      </c>
      <c r="B180" s="18">
        <v>2.1786492374727671E-3</v>
      </c>
      <c r="C180" s="44" t="s">
        <v>54</v>
      </c>
      <c r="D180" s="44" t="s">
        <v>54</v>
      </c>
      <c r="E180" s="44" t="s">
        <v>54</v>
      </c>
      <c r="F180" s="44" t="s">
        <v>54</v>
      </c>
      <c r="G180" s="42"/>
    </row>
    <row r="181" spans="1:7" x14ac:dyDescent="0.35">
      <c r="A181" s="40" t="s">
        <v>196</v>
      </c>
      <c r="B181" s="18">
        <v>3.0501089324618737E-2</v>
      </c>
      <c r="C181" s="20">
        <v>120000</v>
      </c>
      <c r="D181" s="20">
        <v>150000</v>
      </c>
      <c r="E181" s="20">
        <v>139461.53846153847</v>
      </c>
      <c r="F181" s="20">
        <v>142000</v>
      </c>
      <c r="G181" s="20">
        <v>25000</v>
      </c>
    </row>
    <row r="182" spans="1:7" x14ac:dyDescent="0.35">
      <c r="A182" s="40" t="s">
        <v>197</v>
      </c>
      <c r="B182" s="18">
        <v>2.1786492374727671E-3</v>
      </c>
      <c r="C182" s="44" t="s">
        <v>54</v>
      </c>
      <c r="D182" s="44" t="s">
        <v>54</v>
      </c>
      <c r="E182" s="44" t="s">
        <v>54</v>
      </c>
      <c r="F182" s="44" t="s">
        <v>54</v>
      </c>
      <c r="G182" s="42"/>
    </row>
    <row r="183" spans="1:7" x14ac:dyDescent="0.35">
      <c r="A183" s="40" t="s">
        <v>94</v>
      </c>
      <c r="B183" s="18">
        <v>4.3572984749455342E-3</v>
      </c>
      <c r="C183" s="44" t="s">
        <v>54</v>
      </c>
      <c r="D183" s="44" t="s">
        <v>54</v>
      </c>
      <c r="E183" s="44" t="s">
        <v>54</v>
      </c>
      <c r="F183" s="44" t="s">
        <v>54</v>
      </c>
      <c r="G183" s="42"/>
    </row>
    <row r="184" spans="1:7" x14ac:dyDescent="0.35">
      <c r="A184" s="37" t="s">
        <v>91</v>
      </c>
      <c r="B184" s="38">
        <v>1.5250544662309368E-2</v>
      </c>
      <c r="C184" s="39">
        <v>125000</v>
      </c>
      <c r="D184" s="39">
        <v>175000</v>
      </c>
      <c r="E184" s="39">
        <v>143132.42857142858</v>
      </c>
      <c r="F184" s="39">
        <v>144427</v>
      </c>
      <c r="G184" s="39">
        <v>29274</v>
      </c>
    </row>
    <row r="185" spans="1:7" x14ac:dyDescent="0.35">
      <c r="A185" s="37" t="s">
        <v>79</v>
      </c>
      <c r="B185" s="38">
        <v>2.6143790849673203E-2</v>
      </c>
      <c r="C185" s="39">
        <v>135000</v>
      </c>
      <c r="D185" s="39">
        <v>175000</v>
      </c>
      <c r="E185" s="39">
        <v>154400</v>
      </c>
      <c r="F185" s="39">
        <v>156000</v>
      </c>
      <c r="G185" s="39">
        <v>30000</v>
      </c>
    </row>
    <row r="186" spans="1:7" x14ac:dyDescent="0.35">
      <c r="A186" s="40" t="s">
        <v>95</v>
      </c>
      <c r="B186" s="18">
        <v>2.1786492374727671E-3</v>
      </c>
      <c r="C186" s="44" t="s">
        <v>54</v>
      </c>
      <c r="D186" s="44" t="s">
        <v>54</v>
      </c>
      <c r="E186" s="44" t="s">
        <v>54</v>
      </c>
      <c r="F186" s="44" t="s">
        <v>54</v>
      </c>
      <c r="G186" s="39"/>
    </row>
    <row r="187" spans="1:7" x14ac:dyDescent="0.35">
      <c r="A187" s="40" t="s">
        <v>96</v>
      </c>
      <c r="B187" s="18">
        <v>8.7145969498910684E-3</v>
      </c>
      <c r="C187" s="44" t="s">
        <v>54</v>
      </c>
      <c r="D187" s="44" t="s">
        <v>54</v>
      </c>
      <c r="E187" s="44" t="s">
        <v>54</v>
      </c>
      <c r="F187" s="44" t="s">
        <v>54</v>
      </c>
      <c r="G187" s="42"/>
    </row>
    <row r="188" spans="1:7" x14ac:dyDescent="0.35">
      <c r="A188" s="40" t="s">
        <v>97</v>
      </c>
      <c r="B188" s="18">
        <v>2.1786492374727671E-3</v>
      </c>
      <c r="C188" s="44" t="s">
        <v>54</v>
      </c>
      <c r="D188" s="44" t="s">
        <v>54</v>
      </c>
      <c r="E188" s="44" t="s">
        <v>54</v>
      </c>
      <c r="F188" s="44" t="s">
        <v>54</v>
      </c>
      <c r="G188" s="20"/>
    </row>
    <row r="189" spans="1:7" x14ac:dyDescent="0.35">
      <c r="A189" s="40" t="s">
        <v>79</v>
      </c>
      <c r="B189" s="18">
        <v>1.3071895424836602E-2</v>
      </c>
      <c r="C189" s="20">
        <v>140000</v>
      </c>
      <c r="D189" s="20">
        <v>175000</v>
      </c>
      <c r="E189" s="20">
        <v>161000</v>
      </c>
      <c r="F189" s="20">
        <v>162000</v>
      </c>
      <c r="G189" s="20">
        <v>30000</v>
      </c>
    </row>
    <row r="190" spans="1:7" x14ac:dyDescent="0.35">
      <c r="A190" s="37" t="s">
        <v>64</v>
      </c>
      <c r="B190" s="38">
        <v>9.8039215686274508E-2</v>
      </c>
      <c r="C190" s="39">
        <v>120000</v>
      </c>
      <c r="D190" s="39">
        <v>275000</v>
      </c>
      <c r="E190" s="39">
        <v>156072.19512195123</v>
      </c>
      <c r="F190" s="39">
        <v>150000</v>
      </c>
      <c r="G190" s="39">
        <v>35000</v>
      </c>
    </row>
    <row r="191" spans="1:7" x14ac:dyDescent="0.35">
      <c r="A191" s="40" t="s">
        <v>198</v>
      </c>
      <c r="B191" s="18">
        <v>2.1786492374727671E-3</v>
      </c>
      <c r="C191" s="44" t="s">
        <v>54</v>
      </c>
      <c r="D191" s="44" t="s">
        <v>54</v>
      </c>
      <c r="E191" s="44" t="s">
        <v>54</v>
      </c>
      <c r="F191" s="44" t="s">
        <v>54</v>
      </c>
      <c r="G191" s="42"/>
    </row>
    <row r="192" spans="1:7" x14ac:dyDescent="0.35">
      <c r="A192" s="40" t="s">
        <v>206</v>
      </c>
      <c r="B192" s="18">
        <v>4.3572984749455342E-3</v>
      </c>
      <c r="C192" s="44" t="s">
        <v>54</v>
      </c>
      <c r="D192" s="44" t="s">
        <v>54</v>
      </c>
      <c r="E192" s="44" t="s">
        <v>54</v>
      </c>
      <c r="F192" s="44" t="s">
        <v>54</v>
      </c>
      <c r="G192" s="42"/>
    </row>
    <row r="193" spans="1:7" x14ac:dyDescent="0.35">
      <c r="A193" s="40" t="s">
        <v>166</v>
      </c>
      <c r="B193" s="18">
        <v>1.0893246187363835E-2</v>
      </c>
      <c r="C193" s="20">
        <v>130000</v>
      </c>
      <c r="D193" s="20">
        <v>185000</v>
      </c>
      <c r="E193" s="20">
        <v>158000</v>
      </c>
      <c r="F193" s="20">
        <v>150000</v>
      </c>
      <c r="G193" s="42"/>
    </row>
    <row r="194" spans="1:7" x14ac:dyDescent="0.35">
      <c r="A194" s="40" t="s">
        <v>199</v>
      </c>
      <c r="B194" s="18">
        <v>8.0610021786492375E-2</v>
      </c>
      <c r="C194" s="20">
        <v>120000</v>
      </c>
      <c r="D194" s="20">
        <v>275000</v>
      </c>
      <c r="E194" s="20">
        <v>156862.42424242425</v>
      </c>
      <c r="F194" s="20">
        <v>155000</v>
      </c>
      <c r="G194" s="20">
        <v>46500</v>
      </c>
    </row>
    <row r="195" spans="1:7" x14ac:dyDescent="0.35">
      <c r="A195" s="46" t="s">
        <v>80</v>
      </c>
      <c r="C195" s="49"/>
      <c r="D195" s="50"/>
      <c r="E195" s="50"/>
      <c r="F195" s="50"/>
      <c r="G195" s="50"/>
    </row>
    <row r="196" spans="1:7" x14ac:dyDescent="0.35">
      <c r="A196" s="46" t="s">
        <v>81</v>
      </c>
      <c r="B196" s="51"/>
      <c r="C196" s="52"/>
      <c r="D196" s="50"/>
      <c r="E196" s="50"/>
      <c r="F196" s="50"/>
      <c r="G196" s="50"/>
    </row>
    <row r="197" spans="1:7" x14ac:dyDescent="0.35">
      <c r="A197" s="28" t="s">
        <v>83</v>
      </c>
      <c r="C197" s="49"/>
      <c r="D197" s="50"/>
      <c r="E197" s="50"/>
      <c r="F197" s="50"/>
      <c r="G197" s="50"/>
    </row>
    <row r="198" spans="1:7" x14ac:dyDescent="0.35">
      <c r="A198" s="41"/>
      <c r="C198" s="49"/>
      <c r="D198" s="50"/>
      <c r="E198" s="50"/>
      <c r="F198" s="50"/>
      <c r="G198" s="50"/>
    </row>
    <row r="199" spans="1:7" x14ac:dyDescent="0.35">
      <c r="A199" s="41"/>
      <c r="C199" s="49"/>
      <c r="D199" s="50"/>
      <c r="E199" s="50"/>
      <c r="F199" s="50"/>
      <c r="G199" s="50"/>
    </row>
    <row r="200" spans="1:7" x14ac:dyDescent="0.35">
      <c r="D200" s="50"/>
      <c r="E200" s="50"/>
      <c r="F200" s="50"/>
      <c r="G200" s="50"/>
    </row>
    <row r="201" spans="1:7" x14ac:dyDescent="0.35">
      <c r="A201" s="21" t="s">
        <v>67</v>
      </c>
      <c r="B201" s="53"/>
      <c r="C201" s="66" t="s">
        <v>68</v>
      </c>
      <c r="D201" s="66"/>
      <c r="E201" s="66"/>
      <c r="F201" s="66"/>
    </row>
    <row r="202" spans="1:7" x14ac:dyDescent="0.35">
      <c r="A202" s="21" t="s">
        <v>98</v>
      </c>
      <c r="B202" s="22" t="s">
        <v>71</v>
      </c>
      <c r="C202" s="22" t="s">
        <v>72</v>
      </c>
      <c r="D202" s="22" t="s">
        <v>73</v>
      </c>
      <c r="E202" s="54" t="s">
        <v>74</v>
      </c>
      <c r="F202" s="22" t="s">
        <v>75</v>
      </c>
    </row>
    <row r="203" spans="1:7" x14ac:dyDescent="0.35">
      <c r="A203" s="23" t="s">
        <v>99</v>
      </c>
      <c r="B203" s="25">
        <v>4.7727272727272729E-2</v>
      </c>
      <c r="C203" s="55">
        <v>55000</v>
      </c>
      <c r="D203" s="55">
        <v>192000</v>
      </c>
      <c r="E203" s="55">
        <v>133050.76470588235</v>
      </c>
      <c r="F203" s="55">
        <v>137000</v>
      </c>
    </row>
    <row r="204" spans="1:7" x14ac:dyDescent="0.35">
      <c r="A204" s="26" t="s">
        <v>100</v>
      </c>
      <c r="B204" s="27">
        <v>2.5000000000000001E-2</v>
      </c>
      <c r="C204" s="56">
        <v>55000</v>
      </c>
      <c r="D204" s="56">
        <v>192000</v>
      </c>
      <c r="E204" s="56">
        <v>129655.8</v>
      </c>
      <c r="F204" s="56">
        <v>135582</v>
      </c>
    </row>
    <row r="205" spans="1:7" x14ac:dyDescent="0.35">
      <c r="A205" s="26" t="s">
        <v>101</v>
      </c>
      <c r="B205" s="27">
        <v>6.8181818181818179E-3</v>
      </c>
      <c r="C205" s="31" t="s">
        <v>54</v>
      </c>
      <c r="D205" s="31" t="s">
        <v>54</v>
      </c>
      <c r="E205" s="31" t="s">
        <v>54</v>
      </c>
      <c r="F205" s="31" t="s">
        <v>54</v>
      </c>
    </row>
    <row r="206" spans="1:7" x14ac:dyDescent="0.35">
      <c r="A206" s="26" t="s">
        <v>102</v>
      </c>
      <c r="B206" s="27">
        <v>2.2727272727272726E-3</v>
      </c>
      <c r="C206" s="56"/>
      <c r="D206" s="56"/>
      <c r="E206" s="56"/>
      <c r="F206" s="56"/>
    </row>
    <row r="207" spans="1:7" x14ac:dyDescent="0.35">
      <c r="A207" s="26" t="s">
        <v>103</v>
      </c>
      <c r="B207" s="27">
        <v>2.2727272727272726E-3</v>
      </c>
      <c r="C207" s="31" t="s">
        <v>54</v>
      </c>
      <c r="D207" s="31" t="s">
        <v>54</v>
      </c>
      <c r="E207" s="31" t="s">
        <v>54</v>
      </c>
      <c r="F207" s="31" t="s">
        <v>54</v>
      </c>
    </row>
    <row r="208" spans="1:7" x14ac:dyDescent="0.35">
      <c r="A208" s="26" t="s">
        <v>207</v>
      </c>
      <c r="B208" s="27">
        <v>2.2727272727272726E-3</v>
      </c>
      <c r="C208" s="31" t="s">
        <v>54</v>
      </c>
      <c r="D208" s="31" t="s">
        <v>54</v>
      </c>
      <c r="E208" s="31" t="s">
        <v>54</v>
      </c>
      <c r="F208" s="31" t="s">
        <v>54</v>
      </c>
    </row>
    <row r="209" spans="1:6" x14ac:dyDescent="0.35">
      <c r="A209" s="26" t="s">
        <v>104</v>
      </c>
      <c r="B209" s="27">
        <v>9.0909090909090905E-3</v>
      </c>
      <c r="C209" s="31" t="s">
        <v>54</v>
      </c>
      <c r="D209" s="31" t="s">
        <v>54</v>
      </c>
      <c r="E209" s="31" t="s">
        <v>54</v>
      </c>
      <c r="F209" s="31" t="s">
        <v>54</v>
      </c>
    </row>
    <row r="210" spans="1:6" x14ac:dyDescent="0.35">
      <c r="A210" s="23" t="s">
        <v>105</v>
      </c>
      <c r="B210" s="25">
        <v>0.95227272727272727</v>
      </c>
      <c r="C210" s="55">
        <v>85000</v>
      </c>
      <c r="D210" s="55">
        <v>360000</v>
      </c>
      <c r="E210" s="55">
        <v>160014.74083129584</v>
      </c>
      <c r="F210" s="55">
        <v>165000</v>
      </c>
    </row>
    <row r="211" spans="1:6" x14ac:dyDescent="0.35">
      <c r="A211" s="23" t="s">
        <v>106</v>
      </c>
      <c r="B211" s="25">
        <v>4.0909090909090909E-2</v>
      </c>
      <c r="C211" s="55">
        <v>110000</v>
      </c>
      <c r="D211" s="55">
        <v>190000</v>
      </c>
      <c r="E211" s="55">
        <v>146250</v>
      </c>
      <c r="F211" s="55">
        <v>145000</v>
      </c>
    </row>
    <row r="212" spans="1:6" x14ac:dyDescent="0.35">
      <c r="A212" s="26" t="s">
        <v>210</v>
      </c>
      <c r="B212" s="27">
        <v>6.8181818181818179E-3</v>
      </c>
      <c r="C212" s="31" t="s">
        <v>54</v>
      </c>
      <c r="D212" s="31" t="s">
        <v>54</v>
      </c>
      <c r="E212" s="31" t="s">
        <v>54</v>
      </c>
      <c r="F212" s="31" t="s">
        <v>54</v>
      </c>
    </row>
    <row r="213" spans="1:6" x14ac:dyDescent="0.35">
      <c r="A213" s="26" t="s">
        <v>211</v>
      </c>
      <c r="B213" s="27">
        <v>2.5000000000000001E-2</v>
      </c>
      <c r="C213" s="56">
        <v>110000</v>
      </c>
      <c r="D213" s="56">
        <v>190000</v>
      </c>
      <c r="E213" s="56">
        <v>146111.11111111112</v>
      </c>
      <c r="F213" s="56">
        <v>140000</v>
      </c>
    </row>
    <row r="214" spans="1:6" x14ac:dyDescent="0.35">
      <c r="A214" s="26" t="s">
        <v>208</v>
      </c>
      <c r="B214" s="27">
        <v>9.0909090909090905E-3</v>
      </c>
      <c r="C214" s="56">
        <v>125000</v>
      </c>
      <c r="D214" s="56">
        <v>175000</v>
      </c>
      <c r="E214" s="56">
        <v>151250</v>
      </c>
      <c r="F214" s="56">
        <v>152500</v>
      </c>
    </row>
    <row r="215" spans="1:6" x14ac:dyDescent="0.35">
      <c r="A215" s="23" t="s">
        <v>107</v>
      </c>
      <c r="B215" s="25">
        <v>0.31818181818181818</v>
      </c>
      <c r="C215" s="55">
        <v>107000</v>
      </c>
      <c r="D215" s="55">
        <v>200000</v>
      </c>
      <c r="E215" s="55">
        <v>160330.90647482013</v>
      </c>
      <c r="F215" s="55">
        <v>175000</v>
      </c>
    </row>
    <row r="216" spans="1:6" x14ac:dyDescent="0.35">
      <c r="A216" s="26" t="s">
        <v>212</v>
      </c>
      <c r="B216" s="27">
        <v>0.28636363636363638</v>
      </c>
      <c r="C216" s="56">
        <v>107000</v>
      </c>
      <c r="D216" s="56">
        <v>200000</v>
      </c>
      <c r="E216" s="56">
        <v>162996</v>
      </c>
      <c r="F216" s="56">
        <v>175000</v>
      </c>
    </row>
    <row r="217" spans="1:6" x14ac:dyDescent="0.35">
      <c r="A217" s="26" t="s">
        <v>213</v>
      </c>
      <c r="B217" s="27">
        <v>4.5454545454545452E-3</v>
      </c>
      <c r="C217" s="31" t="s">
        <v>54</v>
      </c>
      <c r="D217" s="31" t="s">
        <v>54</v>
      </c>
      <c r="E217" s="31" t="s">
        <v>54</v>
      </c>
      <c r="F217" s="31" t="s">
        <v>54</v>
      </c>
    </row>
    <row r="218" spans="1:6" x14ac:dyDescent="0.35">
      <c r="A218" s="26" t="s">
        <v>214</v>
      </c>
      <c r="B218" s="27">
        <v>1.5909090909090907E-2</v>
      </c>
      <c r="C218" s="56">
        <v>112000</v>
      </c>
      <c r="D218" s="56">
        <v>190000</v>
      </c>
      <c r="E218" s="56">
        <v>150785.14285714287</v>
      </c>
      <c r="F218" s="56">
        <v>135000</v>
      </c>
    </row>
    <row r="219" spans="1:6" x14ac:dyDescent="0.35">
      <c r="A219" s="26" t="s">
        <v>209</v>
      </c>
      <c r="B219" s="27">
        <v>1.1363636363636364E-2</v>
      </c>
      <c r="C219" s="56">
        <v>110000</v>
      </c>
      <c r="D219" s="56">
        <v>113000</v>
      </c>
      <c r="E219" s="56">
        <v>111200</v>
      </c>
      <c r="F219" s="56">
        <v>110000</v>
      </c>
    </row>
    <row r="220" spans="1:6" x14ac:dyDescent="0.35">
      <c r="A220" s="23" t="s">
        <v>108</v>
      </c>
      <c r="B220" s="25">
        <v>0.17954545454545454</v>
      </c>
      <c r="C220" s="55">
        <v>112000</v>
      </c>
      <c r="D220" s="55">
        <v>200000</v>
      </c>
      <c r="E220" s="55">
        <v>161097.05194805196</v>
      </c>
      <c r="F220" s="55">
        <v>170000</v>
      </c>
    </row>
    <row r="221" spans="1:6" x14ac:dyDescent="0.35">
      <c r="A221" s="26" t="s">
        <v>217</v>
      </c>
      <c r="B221" s="27">
        <v>3.6363636363636362E-2</v>
      </c>
      <c r="C221" s="56">
        <v>130000</v>
      </c>
      <c r="D221" s="56">
        <v>192000</v>
      </c>
      <c r="E221" s="56">
        <v>151406.25</v>
      </c>
      <c r="F221" s="56">
        <v>146750</v>
      </c>
    </row>
    <row r="222" spans="1:6" x14ac:dyDescent="0.35">
      <c r="A222" s="26" t="s">
        <v>218</v>
      </c>
      <c r="B222" s="27">
        <v>0.11818181818181818</v>
      </c>
      <c r="C222" s="56">
        <v>112000</v>
      </c>
      <c r="D222" s="56">
        <v>200000</v>
      </c>
      <c r="E222" s="56">
        <v>163764.17647058822</v>
      </c>
      <c r="F222" s="56">
        <v>173000</v>
      </c>
    </row>
    <row r="223" spans="1:6" x14ac:dyDescent="0.35">
      <c r="A223" s="26" t="s">
        <v>215</v>
      </c>
      <c r="B223" s="27">
        <v>2.5000000000000001E-2</v>
      </c>
      <c r="C223" s="56">
        <v>115000</v>
      </c>
      <c r="D223" s="56">
        <v>190000</v>
      </c>
      <c r="E223" s="56">
        <v>163000</v>
      </c>
      <c r="F223" s="56">
        <v>175000</v>
      </c>
    </row>
    <row r="224" spans="1:6" x14ac:dyDescent="0.35">
      <c r="A224" s="23" t="s">
        <v>109</v>
      </c>
      <c r="B224" s="25">
        <v>4.0909090909090909E-2</v>
      </c>
      <c r="C224" s="55">
        <v>115000</v>
      </c>
      <c r="D224" s="55">
        <v>192000</v>
      </c>
      <c r="E224" s="55">
        <v>171941.17647058822</v>
      </c>
      <c r="F224" s="55">
        <v>175000</v>
      </c>
    </row>
    <row r="225" spans="1:6" x14ac:dyDescent="0.35">
      <c r="A225" s="26" t="s">
        <v>219</v>
      </c>
      <c r="B225" s="27">
        <v>2.0454545454545454E-2</v>
      </c>
      <c r="C225" s="56">
        <v>135000</v>
      </c>
      <c r="D225" s="56">
        <v>192000</v>
      </c>
      <c r="E225" s="56">
        <v>181444.44444444444</v>
      </c>
      <c r="F225" s="56">
        <v>190000</v>
      </c>
    </row>
    <row r="226" spans="1:6" x14ac:dyDescent="0.35">
      <c r="A226" s="26" t="s">
        <v>220</v>
      </c>
      <c r="B226" s="27">
        <v>6.8181818181818179E-3</v>
      </c>
      <c r="C226" s="31" t="s">
        <v>54</v>
      </c>
      <c r="D226" s="31" t="s">
        <v>54</v>
      </c>
      <c r="E226" s="31" t="s">
        <v>54</v>
      </c>
      <c r="F226" s="31" t="s">
        <v>54</v>
      </c>
    </row>
    <row r="227" spans="1:6" x14ac:dyDescent="0.35">
      <c r="A227" s="26" t="s">
        <v>216</v>
      </c>
      <c r="B227" s="27">
        <v>1.3636363636363636E-2</v>
      </c>
      <c r="C227" s="56">
        <v>115000</v>
      </c>
      <c r="D227" s="56">
        <v>185000</v>
      </c>
      <c r="E227" s="56">
        <v>153000</v>
      </c>
      <c r="F227" s="56">
        <v>150000</v>
      </c>
    </row>
    <row r="228" spans="1:6" x14ac:dyDescent="0.35">
      <c r="A228" s="23" t="s">
        <v>110</v>
      </c>
      <c r="B228" s="25">
        <v>6.8181818181818177E-2</v>
      </c>
      <c r="C228" s="55">
        <v>85000</v>
      </c>
      <c r="D228" s="55">
        <v>360000</v>
      </c>
      <c r="E228" s="55">
        <v>165137.93103448275</v>
      </c>
      <c r="F228" s="55">
        <v>175000</v>
      </c>
    </row>
    <row r="229" spans="1:6" x14ac:dyDescent="0.35">
      <c r="A229" s="26" t="s">
        <v>222</v>
      </c>
      <c r="B229" s="27">
        <v>1.5909090909090907E-2</v>
      </c>
      <c r="C229" s="56">
        <v>85000</v>
      </c>
      <c r="D229" s="56">
        <v>200000</v>
      </c>
      <c r="E229" s="56">
        <v>165714.28571428571</v>
      </c>
      <c r="F229" s="56">
        <v>175000</v>
      </c>
    </row>
    <row r="230" spans="1:6" x14ac:dyDescent="0.35">
      <c r="A230" s="26" t="s">
        <v>223</v>
      </c>
      <c r="B230" s="27">
        <v>2.0454545454545454E-2</v>
      </c>
      <c r="C230" s="56">
        <v>120000</v>
      </c>
      <c r="D230" s="56">
        <v>192000</v>
      </c>
      <c r="E230" s="56">
        <v>154111.11111111112</v>
      </c>
      <c r="F230" s="56">
        <v>175000</v>
      </c>
    </row>
    <row r="231" spans="1:6" x14ac:dyDescent="0.35">
      <c r="A231" s="26" t="s">
        <v>225</v>
      </c>
      <c r="B231" s="27">
        <v>2.5000000000000001E-2</v>
      </c>
      <c r="C231" s="56">
        <v>100000</v>
      </c>
      <c r="D231" s="56">
        <v>360000</v>
      </c>
      <c r="E231" s="56">
        <v>174500</v>
      </c>
      <c r="F231" s="56">
        <v>165000</v>
      </c>
    </row>
    <row r="232" spans="1:6" x14ac:dyDescent="0.35">
      <c r="A232" s="26" t="s">
        <v>224</v>
      </c>
      <c r="B232" s="27">
        <v>4.5454545454545452E-3</v>
      </c>
      <c r="C232" s="31" t="s">
        <v>54</v>
      </c>
      <c r="D232" s="31" t="s">
        <v>54</v>
      </c>
      <c r="E232" s="31" t="s">
        <v>54</v>
      </c>
      <c r="F232" s="31" t="s">
        <v>54</v>
      </c>
    </row>
    <row r="233" spans="1:6" x14ac:dyDescent="0.35">
      <c r="A233" s="26" t="s">
        <v>221</v>
      </c>
      <c r="B233" s="27">
        <v>2.2727272727272726E-3</v>
      </c>
      <c r="C233" s="31" t="s">
        <v>54</v>
      </c>
      <c r="D233" s="31" t="s">
        <v>54</v>
      </c>
      <c r="E233" s="31" t="s">
        <v>54</v>
      </c>
      <c r="F233" s="31" t="s">
        <v>54</v>
      </c>
    </row>
    <row r="234" spans="1:6" x14ac:dyDescent="0.35">
      <c r="A234" s="23" t="s">
        <v>111</v>
      </c>
      <c r="B234" s="25">
        <v>0.30454545454545456</v>
      </c>
      <c r="C234" s="55">
        <v>90100</v>
      </c>
      <c r="D234" s="55">
        <v>275000</v>
      </c>
      <c r="E234" s="55">
        <v>158042.44274809159</v>
      </c>
      <c r="F234" s="55">
        <v>156000</v>
      </c>
    </row>
    <row r="235" spans="1:6" x14ac:dyDescent="0.35">
      <c r="A235" s="26" t="s">
        <v>227</v>
      </c>
      <c r="B235" s="27">
        <v>0.05</v>
      </c>
      <c r="C235" s="56">
        <v>110000</v>
      </c>
      <c r="D235" s="56">
        <v>192000</v>
      </c>
      <c r="E235" s="56">
        <v>163977.27272727274</v>
      </c>
      <c r="F235" s="56">
        <v>175000</v>
      </c>
    </row>
    <row r="236" spans="1:6" x14ac:dyDescent="0.35">
      <c r="A236" s="26" t="s">
        <v>230</v>
      </c>
      <c r="B236" s="27">
        <v>4.5454545454545452E-3</v>
      </c>
      <c r="C236" s="31" t="s">
        <v>54</v>
      </c>
      <c r="D236" s="31" t="s">
        <v>54</v>
      </c>
      <c r="E236" s="31" t="s">
        <v>54</v>
      </c>
      <c r="F236" s="31" t="s">
        <v>54</v>
      </c>
    </row>
    <row r="237" spans="1:6" x14ac:dyDescent="0.35">
      <c r="A237" s="26" t="s">
        <v>228</v>
      </c>
      <c r="B237" s="27">
        <v>1.8181818181818181E-2</v>
      </c>
      <c r="C237" s="56">
        <v>125000</v>
      </c>
      <c r="D237" s="56">
        <v>140000</v>
      </c>
      <c r="E237" s="56">
        <v>132500</v>
      </c>
      <c r="F237" s="56">
        <v>130000</v>
      </c>
    </row>
    <row r="238" spans="1:6" x14ac:dyDescent="0.35">
      <c r="A238" s="26" t="s">
        <v>231</v>
      </c>
      <c r="B238" s="27">
        <v>0.1409090909090909</v>
      </c>
      <c r="C238" s="56">
        <v>120000</v>
      </c>
      <c r="D238" s="56">
        <v>275000</v>
      </c>
      <c r="E238" s="56">
        <v>165934.57627118644</v>
      </c>
      <c r="F238" s="56">
        <v>170000</v>
      </c>
    </row>
    <row r="239" spans="1:6" x14ac:dyDescent="0.35">
      <c r="A239" s="26" t="s">
        <v>229</v>
      </c>
      <c r="B239" s="27">
        <v>8.4090909090909091E-2</v>
      </c>
      <c r="C239" s="56">
        <v>110000</v>
      </c>
      <c r="D239" s="56">
        <v>210000</v>
      </c>
      <c r="E239" s="56">
        <v>152049.1891891892</v>
      </c>
      <c r="F239" s="56">
        <v>144000</v>
      </c>
    </row>
    <row r="240" spans="1:6" x14ac:dyDescent="0.35">
      <c r="A240" s="26" t="s">
        <v>226</v>
      </c>
      <c r="B240" s="27">
        <v>6.8181818181818179E-3</v>
      </c>
      <c r="C240" s="31" t="s">
        <v>54</v>
      </c>
      <c r="D240" s="31" t="s">
        <v>54</v>
      </c>
      <c r="E240" s="31" t="s">
        <v>54</v>
      </c>
      <c r="F240" s="31" t="s">
        <v>54</v>
      </c>
    </row>
    <row r="241" spans="1:6" x14ac:dyDescent="0.35">
      <c r="A241" s="46" t="s">
        <v>80</v>
      </c>
    </row>
    <row r="242" spans="1:6" x14ac:dyDescent="0.35">
      <c r="A242" s="28" t="s">
        <v>83</v>
      </c>
    </row>
    <row r="246" spans="1:6" x14ac:dyDescent="0.35">
      <c r="A246" s="21" t="s">
        <v>112</v>
      </c>
      <c r="B246" s="53"/>
      <c r="C246" s="53"/>
      <c r="D246" s="53"/>
      <c r="E246" s="53"/>
      <c r="F246" s="53"/>
    </row>
    <row r="247" spans="1:6" x14ac:dyDescent="0.35">
      <c r="A247" s="21" t="s">
        <v>113</v>
      </c>
      <c r="B247" s="22" t="s">
        <v>71</v>
      </c>
      <c r="C247" s="22" t="s">
        <v>72</v>
      </c>
      <c r="D247" s="22" t="s">
        <v>73</v>
      </c>
      <c r="E247" s="22" t="s">
        <v>74</v>
      </c>
      <c r="F247" s="22" t="s">
        <v>75</v>
      </c>
    </row>
    <row r="248" spans="1:6" x14ac:dyDescent="0.35">
      <c r="A248" s="57" t="s">
        <v>114</v>
      </c>
      <c r="B248" s="27">
        <v>2.136752136752137E-3</v>
      </c>
      <c r="C248" s="31" t="s">
        <v>54</v>
      </c>
      <c r="D248" s="31" t="s">
        <v>54</v>
      </c>
      <c r="E248" s="31" t="s">
        <v>54</v>
      </c>
      <c r="F248" s="31" t="s">
        <v>54</v>
      </c>
    </row>
    <row r="249" spans="1:6" x14ac:dyDescent="0.35">
      <c r="A249" s="57" t="s">
        <v>115</v>
      </c>
      <c r="B249" s="27">
        <v>0.65811965811965811</v>
      </c>
      <c r="C249" s="56">
        <v>55000</v>
      </c>
      <c r="D249" s="56">
        <v>360000</v>
      </c>
      <c r="E249" s="56">
        <v>160039.55789473685</v>
      </c>
      <c r="F249" s="56">
        <v>170000</v>
      </c>
    </row>
    <row r="250" spans="1:6" x14ac:dyDescent="0.35">
      <c r="A250" s="57" t="s">
        <v>116</v>
      </c>
      <c r="B250" s="27">
        <v>0.33974358974358976</v>
      </c>
      <c r="C250" s="56">
        <v>85000</v>
      </c>
      <c r="D250" s="56">
        <v>200000</v>
      </c>
      <c r="E250" s="56">
        <v>156507.87323943662</v>
      </c>
      <c r="F250" s="56">
        <v>160000</v>
      </c>
    </row>
    <row r="254" spans="1:6" x14ac:dyDescent="0.35">
      <c r="A254" s="33" t="s">
        <v>112</v>
      </c>
      <c r="B254" s="34"/>
      <c r="C254" s="34"/>
      <c r="D254" s="34"/>
      <c r="E254" s="34"/>
      <c r="F254" s="34"/>
    </row>
    <row r="255" spans="1:6" x14ac:dyDescent="0.35">
      <c r="A255" s="33" t="s">
        <v>117</v>
      </c>
      <c r="B255" s="35" t="s">
        <v>71</v>
      </c>
      <c r="C255" s="35" t="s">
        <v>72</v>
      </c>
      <c r="D255" s="35" t="s">
        <v>73</v>
      </c>
      <c r="E255" s="35" t="s">
        <v>74</v>
      </c>
      <c r="F255" s="35" t="s">
        <v>75</v>
      </c>
    </row>
    <row r="256" spans="1:6" x14ac:dyDescent="0.35">
      <c r="A256" s="58" t="s">
        <v>118</v>
      </c>
      <c r="B256" s="18">
        <v>0.33974358974358976</v>
      </c>
      <c r="C256" s="20">
        <v>90100</v>
      </c>
      <c r="D256" s="20">
        <v>360000</v>
      </c>
      <c r="E256" s="20">
        <v>161605.51063829788</v>
      </c>
      <c r="F256" s="20">
        <v>170000</v>
      </c>
    </row>
    <row r="257" spans="1:7" x14ac:dyDescent="0.35">
      <c r="A257" s="58" t="s">
        <v>119</v>
      </c>
      <c r="B257" s="18">
        <v>0.27350427350427353</v>
      </c>
      <c r="C257" s="20">
        <v>73000</v>
      </c>
      <c r="D257" s="20">
        <v>200000</v>
      </c>
      <c r="E257" s="20">
        <v>162477.125</v>
      </c>
      <c r="F257" s="20">
        <v>175000</v>
      </c>
    </row>
    <row r="258" spans="1:7" x14ac:dyDescent="0.35">
      <c r="A258" s="58" t="s">
        <v>79</v>
      </c>
      <c r="B258" s="18">
        <v>0.38675213675213677</v>
      </c>
      <c r="C258" s="20">
        <v>55000</v>
      </c>
      <c r="D258" s="20">
        <v>200000</v>
      </c>
      <c r="E258" s="20">
        <v>154142.27544910178</v>
      </c>
      <c r="F258" s="20">
        <v>150000</v>
      </c>
    </row>
    <row r="259" spans="1:7" x14ac:dyDescent="0.35">
      <c r="A259" s="32"/>
      <c r="C259" s="49"/>
      <c r="D259" s="50"/>
      <c r="E259" s="50"/>
      <c r="F259" s="50"/>
      <c r="G259" s="50"/>
    </row>
    <row r="262" spans="1:7" x14ac:dyDescent="0.35">
      <c r="A262" s="21" t="s">
        <v>120</v>
      </c>
      <c r="B262" s="53"/>
    </row>
    <row r="263" spans="1:7" x14ac:dyDescent="0.35">
      <c r="A263" s="21" t="s">
        <v>121</v>
      </c>
      <c r="B263" s="53"/>
    </row>
    <row r="264" spans="1:7" x14ac:dyDescent="0.35">
      <c r="A264" s="1" t="s">
        <v>122</v>
      </c>
      <c r="B264" s="59" t="s">
        <v>123</v>
      </c>
    </row>
    <row r="265" spans="1:7" x14ac:dyDescent="0.35">
      <c r="A265" s="23" t="s">
        <v>51</v>
      </c>
      <c r="B265" s="24"/>
    </row>
    <row r="266" spans="1:7" x14ac:dyDescent="0.35">
      <c r="A266" s="26" t="s">
        <v>124</v>
      </c>
      <c r="B266" s="4">
        <v>4</v>
      </c>
    </row>
    <row r="267" spans="1:7" x14ac:dyDescent="0.35">
      <c r="A267" s="26" t="s">
        <v>125</v>
      </c>
      <c r="B267" s="4">
        <v>40</v>
      </c>
    </row>
    <row r="268" spans="1:7" x14ac:dyDescent="0.35">
      <c r="A268" s="26" t="s">
        <v>126</v>
      </c>
      <c r="B268" s="4">
        <v>50</v>
      </c>
    </row>
    <row r="269" spans="1:7" x14ac:dyDescent="0.35">
      <c r="A269" s="26" t="s">
        <v>127</v>
      </c>
      <c r="B269" s="4">
        <v>4</v>
      </c>
    </row>
    <row r="270" spans="1:7" x14ac:dyDescent="0.35">
      <c r="A270" s="26" t="s">
        <v>128</v>
      </c>
      <c r="B270" s="4">
        <v>4</v>
      </c>
    </row>
    <row r="271" spans="1:7" x14ac:dyDescent="0.35">
      <c r="A271" s="26" t="s">
        <v>129</v>
      </c>
      <c r="B271" s="4">
        <v>3</v>
      </c>
    </row>
    <row r="272" spans="1:7" x14ac:dyDescent="0.35">
      <c r="A272" s="26" t="s">
        <v>130</v>
      </c>
      <c r="B272" s="4">
        <v>3</v>
      </c>
    </row>
    <row r="273" spans="1:2" x14ac:dyDescent="0.35">
      <c r="A273" s="26" t="s">
        <v>131</v>
      </c>
      <c r="B273" s="4">
        <v>59</v>
      </c>
    </row>
    <row r="274" spans="1:2" x14ac:dyDescent="0.35">
      <c r="A274" s="26" t="s">
        <v>132</v>
      </c>
      <c r="B274" s="4">
        <v>8</v>
      </c>
    </row>
    <row r="275" spans="1:2" x14ac:dyDescent="0.35">
      <c r="A275" s="23" t="s">
        <v>52</v>
      </c>
      <c r="B275" s="24"/>
    </row>
    <row r="276" spans="1:2" x14ac:dyDescent="0.35">
      <c r="A276" s="26" t="s">
        <v>133</v>
      </c>
      <c r="B276" s="4">
        <v>3</v>
      </c>
    </row>
    <row r="277" spans="1:2" x14ac:dyDescent="0.35">
      <c r="A277" s="26" t="s">
        <v>134</v>
      </c>
      <c r="B277" s="4">
        <v>8</v>
      </c>
    </row>
    <row r="278" spans="1:2" x14ac:dyDescent="0.35">
      <c r="A278" s="26" t="s">
        <v>135</v>
      </c>
      <c r="B278" s="4">
        <v>4</v>
      </c>
    </row>
    <row r="279" spans="1:2" x14ac:dyDescent="0.35">
      <c r="A279" s="26" t="s">
        <v>136</v>
      </c>
      <c r="B279" s="4">
        <v>3</v>
      </c>
    </row>
    <row r="280" spans="1:2" x14ac:dyDescent="0.35">
      <c r="A280" s="26" t="s">
        <v>137</v>
      </c>
      <c r="B280" s="4">
        <v>3</v>
      </c>
    </row>
    <row r="281" spans="1:2" x14ac:dyDescent="0.35">
      <c r="A281" s="23" t="s">
        <v>55</v>
      </c>
      <c r="B281" s="24"/>
    </row>
    <row r="282" spans="1:2" x14ac:dyDescent="0.35">
      <c r="A282" s="26" t="s">
        <v>138</v>
      </c>
      <c r="B282" s="4">
        <v>4</v>
      </c>
    </row>
    <row r="283" spans="1:2" x14ac:dyDescent="0.35">
      <c r="A283" s="26" t="s">
        <v>139</v>
      </c>
      <c r="B283" s="4">
        <v>5</v>
      </c>
    </row>
    <row r="284" spans="1:2" x14ac:dyDescent="0.35">
      <c r="A284" s="26" t="s">
        <v>140</v>
      </c>
      <c r="B284" s="4">
        <v>4</v>
      </c>
    </row>
    <row r="285" spans="1:2" x14ac:dyDescent="0.35">
      <c r="A285" s="23" t="s">
        <v>57</v>
      </c>
      <c r="B285" s="24"/>
    </row>
    <row r="286" spans="1:2" x14ac:dyDescent="0.35">
      <c r="A286" s="26" t="s">
        <v>141</v>
      </c>
      <c r="B286" s="4">
        <v>3</v>
      </c>
    </row>
    <row r="287" spans="1:2" x14ac:dyDescent="0.35">
      <c r="A287" s="26" t="s">
        <v>142</v>
      </c>
      <c r="B287" s="4">
        <v>4</v>
      </c>
    </row>
    <row r="288" spans="1:2" x14ac:dyDescent="0.35">
      <c r="A288" s="23" t="s">
        <v>59</v>
      </c>
      <c r="B288" s="24"/>
    </row>
    <row r="289" spans="1:2" x14ac:dyDescent="0.35">
      <c r="A289" s="26" t="s">
        <v>143</v>
      </c>
      <c r="B289" s="4">
        <v>3</v>
      </c>
    </row>
    <row r="290" spans="1:2" x14ac:dyDescent="0.35">
      <c r="A290" s="23" t="s">
        <v>64</v>
      </c>
      <c r="B290" s="24"/>
    </row>
    <row r="291" spans="1:2" x14ac:dyDescent="0.35">
      <c r="A291" s="26" t="s">
        <v>144</v>
      </c>
      <c r="B291" s="4">
        <v>5</v>
      </c>
    </row>
    <row r="292" spans="1:2" x14ac:dyDescent="0.35">
      <c r="A292" s="26" t="s">
        <v>145</v>
      </c>
      <c r="B292" s="4">
        <v>26</v>
      </c>
    </row>
    <row r="293" spans="1:2" x14ac:dyDescent="0.35">
      <c r="A293" s="26" t="s">
        <v>146</v>
      </c>
      <c r="B293" s="4">
        <v>3</v>
      </c>
    </row>
    <row r="294" spans="1:2" x14ac:dyDescent="0.35">
      <c r="A294" s="26" t="s">
        <v>147</v>
      </c>
      <c r="B294" s="4">
        <v>3</v>
      </c>
    </row>
    <row r="295" spans="1:2" x14ac:dyDescent="0.35">
      <c r="A295" s="26" t="s">
        <v>148</v>
      </c>
      <c r="B295" s="4">
        <v>3</v>
      </c>
    </row>
    <row r="296" spans="1:2" x14ac:dyDescent="0.35">
      <c r="A296" s="26" t="s">
        <v>149</v>
      </c>
      <c r="B296" s="4">
        <v>9</v>
      </c>
    </row>
    <row r="297" spans="1:2" x14ac:dyDescent="0.35">
      <c r="A297" s="26" t="s">
        <v>150</v>
      </c>
      <c r="B297" s="4">
        <v>3</v>
      </c>
    </row>
    <row r="298" spans="1:2" x14ac:dyDescent="0.35">
      <c r="A298" s="26" t="s">
        <v>233</v>
      </c>
      <c r="B298" s="4">
        <v>6</v>
      </c>
    </row>
    <row r="299" spans="1:2" x14ac:dyDescent="0.35">
      <c r="A299" s="26" t="s">
        <v>151</v>
      </c>
      <c r="B299" s="4">
        <v>3</v>
      </c>
    </row>
    <row r="300" spans="1:2" x14ac:dyDescent="0.35">
      <c r="A300" s="60" t="s">
        <v>152</v>
      </c>
      <c r="B300" s="61">
        <v>280</v>
      </c>
    </row>
    <row r="301" spans="1:2" x14ac:dyDescent="0.35">
      <c r="A301" s="46" t="s">
        <v>153</v>
      </c>
      <c r="B301" s="45"/>
    </row>
  </sheetData>
  <mergeCells count="3">
    <mergeCell ref="C150:F150"/>
    <mergeCell ref="C201:F201"/>
    <mergeCell ref="C82:F8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A99669288FB46AFB7BDCF40E9BD78" ma:contentTypeVersion="4" ma:contentTypeDescription="Create a new document." ma:contentTypeScope="" ma:versionID="6c1896d2abcd6ce9fbd1d6d14e1006c9">
  <xsd:schema xmlns:xsd="http://www.w3.org/2001/XMLSchema" xmlns:xs="http://www.w3.org/2001/XMLSchema" xmlns:p="http://schemas.microsoft.com/office/2006/metadata/properties" xmlns:ns2="99525725-d0c3-423f-9c77-a1c2894138fe" xmlns:ns3="c1f8141b-ec63-4797-b716-e684b7a13c56" targetNamespace="http://schemas.microsoft.com/office/2006/metadata/properties" ma:root="true" ma:fieldsID="fcee8a0a82c09e8b783d7167193b2356" ns2:_="" ns3:_="">
    <xsd:import namespace="99525725-d0c3-423f-9c77-a1c2894138fe"/>
    <xsd:import namespace="c1f8141b-ec63-4797-b716-e684b7a13c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25725-d0c3-423f-9c77-a1c2894138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8141b-ec63-4797-b716-e684b7a13c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68E45F-B86F-4CF3-B10E-8692300819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3BC681-0811-4E27-B048-1B9813177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25725-d0c3-423f-9c77-a1c2894138fe"/>
    <ds:schemaRef ds:uri="c1f8141b-ec63-4797-b716-e684b7a13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2Y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2022-10-11T20:06:44Z</dcterms:created>
  <dcterms:modified xsi:type="dcterms:W3CDTF">2022-12-02T17:20:55Z</dcterms:modified>
</cp:coreProperties>
</file>